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ttps://vult.sharepoint.com/sites/Viesujupirkimuskyrius/Bendrai naudojami dokumentai/Pirkimo dokumentai/Žana/Vykdomi 2026/DPS_konkretus_magnetinio žymėjimo reagentai_886-2026-GMC/2. Rinkos konsultacija/Priedai/"/>
    </mc:Choice>
  </mc:AlternateContent>
  <xr:revisionPtr revIDLastSave="110" documentId="13_ncr:1_{058D1094-5EE9-4140-BF0B-B49985DDA6BF}" xr6:coauthVersionLast="47" xr6:coauthVersionMax="47" xr10:uidLastSave="{516123D6-26A1-4EC6-B2BC-1D6E61A07CF5}"/>
  <bookViews>
    <workbookView xWindow="-120" yWindow="-120" windowWidth="29040" windowHeight="175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41" i="1" l="1"/>
  <c r="G240" i="1"/>
  <c r="G237" i="1" l="1"/>
  <c r="G236" i="1"/>
  <c r="G235" i="1"/>
  <c r="G234" i="1"/>
  <c r="G231" i="1"/>
  <c r="G230" i="1"/>
  <c r="G229" i="1"/>
  <c r="G228" i="1"/>
  <c r="G227" i="1"/>
  <c r="G226"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242" i="1" l="1"/>
  <c r="G239" i="1"/>
  <c r="G238" i="1"/>
  <c r="G233" i="1"/>
  <c r="G232"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243" i="1" l="1"/>
  <c r="G245" i="1" s="1"/>
</calcChain>
</file>

<file path=xl/sharedStrings.xml><?xml version="1.0" encoding="utf-8"?>
<sst xmlns="http://schemas.openxmlformats.org/spreadsheetml/2006/main" count="477" uniqueCount="249">
  <si>
    <t>Mato vnt.</t>
  </si>
  <si>
    <t>Pirkimo specialiųjų sąlygų (Sutarties) priedas Nr.2.1, Įkainiai</t>
  </si>
  <si>
    <t>MAGNETINIO ŽYMĖJIMO REAGENTAI IR PRIEMONĖS LĄSTELIŲ BEI IMUNOLOGINIAMS TYRIMAMS, Nr. 886/2026/GMC</t>
  </si>
  <si>
    <t>Pirkimo objekto ar jo sudėtinių dalių pavadinimas</t>
  </si>
  <si>
    <t>Orientacinis vnt. Kiekis</t>
  </si>
  <si>
    <r>
      <t xml:space="preserve">
Internetinė nuoroda į tiekėjo siūlomą katalogą ir prekę jame, kuriame yra nurodoma konkreti prekė, atitinkanti nustatytus reikalavimus
</t>
    </r>
    <r>
      <rPr>
        <b/>
        <sz val="10"/>
        <color rgb="FFFF0000"/>
        <rFont val="Arial"/>
        <family val="2"/>
      </rPr>
      <t xml:space="preserve">Pildo tiekėjas </t>
    </r>
  </si>
  <si>
    <r>
      <t xml:space="preserve">1 vnt. Prekės įkainis EUR be PVM 
</t>
    </r>
    <r>
      <rPr>
        <b/>
        <sz val="10"/>
        <color rgb="FFFF0000"/>
        <rFont val="Arial"/>
        <family val="2"/>
      </rPr>
      <t xml:space="preserve">Pildo tiekėjas </t>
    </r>
  </si>
  <si>
    <t>Suma EUR be PVM
(D ir F stulpelių  sandauga)</t>
  </si>
  <si>
    <t>Eil.Nr.</t>
  </si>
  <si>
    <t>Columns are specifically designed for use with the autoMACS instruments, ensure high recovery and purity of target cells, up to 2×10⁸ magnetically labeled cells from  up to 4×10⁹ nucleated total cells or from up to 15 mL of whole blood, 2 columns</t>
  </si>
  <si>
    <t>Pre-Separation Filters, mesh size 30 µm, for the easy removal of cell aggregates or large particles from single-cell suspensions to ensure effective magnetic or fluorescent cell labeling, and thus optimal flow within cell separation columns and flow cytometer, onto tubes with a capacity of 5 mL and 13–15 mL</t>
  </si>
  <si>
    <r>
      <t>Separator and Starting Kit, allows the performance of up to eight simultaneous separations in combination with MS Columns, Large Cell Columns, or M Columns, high-gradient magnetic field, includes only reagents with a capacity of up to 2×10</t>
    </r>
    <r>
      <rPr>
        <vertAlign val="superscript"/>
        <sz val="10"/>
        <color rgb="FF000000"/>
        <rFont val="Arial"/>
        <family val="2"/>
      </rPr>
      <t>9</t>
    </r>
    <r>
      <rPr>
        <sz val="10"/>
        <color rgb="FF000000"/>
        <rFont val="Arial"/>
        <family val="2"/>
      </rPr>
      <t xml:space="preserve"> total cells</t>
    </r>
  </si>
  <si>
    <t>Separator, contains powerful permanent magnet that induces a high-gradient magnetic field, allows separations in combination with MS Columns, Large Cell Columns, or M Column</t>
  </si>
  <si>
    <t>MS Columns for positive selection of cells, suitable for depletion of strongly magnetically labeled cells, column matrix  is composed of ferromagnetic spheres, separate material less than 30 μm in size, individually packed in a sterile way</t>
  </si>
  <si>
    <r>
      <t>Separator and Starting Kit, allows the performance of cell separations in combination with LS Columns, LD Columns, or Whole Blood Columns, includes reagents with a capacity of up to 2×10</t>
    </r>
    <r>
      <rPr>
        <vertAlign val="superscript"/>
        <sz val="10"/>
        <color rgb="FF000000"/>
        <rFont val="Arial"/>
        <family val="2"/>
      </rPr>
      <t>9</t>
    </r>
    <r>
      <rPr>
        <sz val="10"/>
        <color rgb="FF000000"/>
        <rFont val="Arial"/>
        <family val="2"/>
      </rPr>
      <t xml:space="preserve"> total cells</t>
    </r>
  </si>
  <si>
    <t>LS Columns, for positive selection of cells, suitable for the depletion of strongly magnetically labeled cells, separate material less than 30 μm in size, individually packed in a sterile way</t>
  </si>
  <si>
    <r>
      <t>Starting Kit for Cell Separation, includes reagents with a capacity of up to 2×10</t>
    </r>
    <r>
      <rPr>
        <vertAlign val="superscript"/>
        <sz val="10"/>
        <color rgb="FF000000"/>
        <rFont val="Arial"/>
        <family val="2"/>
      </rPr>
      <t>9</t>
    </r>
    <r>
      <rPr>
        <sz val="10"/>
        <color rgb="FF000000"/>
        <rFont val="Arial"/>
        <family val="2"/>
      </rPr>
      <t xml:space="preserve"> total cells</t>
    </r>
  </si>
  <si>
    <t>µ Columns, for small-scale molecular biology and protein biochemistry applications, individually packed in a sterile way</t>
  </si>
  <si>
    <t>LD separation columns, for stringent depletion of unwanted cells, can be used to separate material less than 30 μm in size, individually packed in a sterile way</t>
  </si>
  <si>
    <r>
      <t>CD8 MicroBeads, human,  for the positive selection or depletion of human cytotoxic CD8+ T cells from different cell sources, for 1×10</t>
    </r>
    <r>
      <rPr>
        <vertAlign val="superscript"/>
        <sz val="10"/>
        <color rgb="FF000000"/>
        <rFont val="Arial"/>
        <family val="2"/>
      </rPr>
      <t>9</t>
    </r>
    <r>
      <rPr>
        <sz val="10"/>
        <color rgb="FF000000"/>
        <rFont val="Arial"/>
        <family val="2"/>
      </rPr>
      <t xml:space="preserve"> total cells, up to 100 separations, 2 ml</t>
    </r>
  </si>
  <si>
    <r>
      <t>CD45RA MicroBeads, human, for positive selection or depletion of lymphocyte subsets from human PBMCs, 1×10</t>
    </r>
    <r>
      <rPr>
        <vertAlign val="superscript"/>
        <sz val="10"/>
        <color rgb="FF000000"/>
        <rFont val="Arial"/>
        <family val="2"/>
      </rPr>
      <t>9</t>
    </r>
    <r>
      <rPr>
        <sz val="10"/>
        <color rgb="FF000000"/>
        <rFont val="Arial"/>
        <family val="2"/>
      </rPr>
      <t xml:space="preserve"> total cells, up to 100 separations, 2 ml</t>
    </r>
  </si>
  <si>
    <r>
      <t>CD45RO MicroBeads, human, for positive selection or depletion of lymphocyte subsets from human PBMCs, for 1×10</t>
    </r>
    <r>
      <rPr>
        <vertAlign val="superscript"/>
        <sz val="10"/>
        <color rgb="FF000000"/>
        <rFont val="Arial"/>
        <family val="2"/>
      </rPr>
      <t>9</t>
    </r>
    <r>
      <rPr>
        <sz val="10"/>
        <color rgb="FF000000"/>
        <rFont val="Arial"/>
        <family val="2"/>
      </rPr>
      <t xml:space="preserve"> total cells, up to 100 separations, 2 ml</t>
    </r>
  </si>
  <si>
    <r>
      <t>Streptavidin MicroBeads, for the indirect magnetic labeling and separation of cells, subcellular material, or bacteria labeled with a biotinylated primary antibody or ligand, for 2×10</t>
    </r>
    <r>
      <rPr>
        <vertAlign val="superscript"/>
        <sz val="10"/>
        <color rgb="FF000000"/>
        <rFont val="Arial"/>
        <family val="2"/>
      </rPr>
      <t>9</t>
    </r>
    <r>
      <rPr>
        <sz val="10"/>
        <color rgb="FF000000"/>
        <rFont val="Arial"/>
        <family val="2"/>
      </rPr>
      <t xml:space="preserve"> total cells, up to 200 separations, 2 ml</t>
    </r>
  </si>
  <si>
    <r>
      <t>CD3 MicroBeads, human, for positive selection or depletion of CD3+ T cells from peripheral blood, bronchial lavage, cell culture, or various tissues such as lymphoid, nasal, and tumor tissue, for 1×10</t>
    </r>
    <r>
      <rPr>
        <vertAlign val="superscript"/>
        <sz val="10"/>
        <color rgb="FF000000"/>
        <rFont val="Arial"/>
        <family val="2"/>
      </rPr>
      <t>9</t>
    </r>
    <r>
      <rPr>
        <sz val="10"/>
        <color rgb="FF000000"/>
        <rFont val="Arial"/>
        <family val="2"/>
      </rPr>
      <t xml:space="preserve"> total cells, up to 100 separations, 2 ml</t>
    </r>
  </si>
  <si>
    <r>
      <t>CD14 MicroBeads, human, for the positive selection or depletion of human monocytes and macrophages from cord blood or PBMCs, as well as pleural, peritoneal, or synovial fluids or from various tissues, such as spleen and lymph node, for 1×10</t>
    </r>
    <r>
      <rPr>
        <vertAlign val="superscript"/>
        <sz val="10"/>
        <color rgb="FF000000"/>
        <rFont val="Arial"/>
        <family val="2"/>
      </rPr>
      <t>9</t>
    </r>
    <r>
      <rPr>
        <sz val="10"/>
        <color rgb="FF000000"/>
        <rFont val="Arial"/>
        <family val="2"/>
      </rPr>
      <t xml:space="preserve"> total cells, up to 100 separations, 2 ml</t>
    </r>
  </si>
  <si>
    <r>
      <t>CD19 MicroBeads, human, for positive selection or depletion of CD19+ B cells from different cell sources such as human PBMCs, bone marrow, lymphoid tissues, or cell cultures, size for 1×10</t>
    </r>
    <r>
      <rPr>
        <vertAlign val="superscript"/>
        <sz val="10"/>
        <color rgb="FF000000"/>
        <rFont val="Arial"/>
        <family val="2"/>
      </rPr>
      <t>9</t>
    </r>
    <r>
      <rPr>
        <sz val="10"/>
        <color rgb="FF000000"/>
        <rFont val="Arial"/>
        <family val="2"/>
      </rPr>
      <t xml:space="preserve"> total cells, up to 100 separations 2 ml</t>
    </r>
  </si>
  <si>
    <r>
      <t>CD56 MicroBeads, human, for the positive selection or depletion of natural killer (NK) cells from human PBMCs or single-cell suspensions from tissues, for 1×10</t>
    </r>
    <r>
      <rPr>
        <vertAlign val="superscript"/>
        <sz val="10"/>
        <color rgb="FF000000"/>
        <rFont val="Arial"/>
        <family val="2"/>
      </rPr>
      <t>9</t>
    </r>
    <r>
      <rPr>
        <sz val="10"/>
        <color rgb="FF000000"/>
        <rFont val="Arial"/>
        <family val="2"/>
      </rPr>
      <t xml:space="preserve"> total cells, up to 100 separations, 2 ml</t>
    </r>
  </si>
  <si>
    <r>
      <t>CD45 MicroBeads, mouse, for the positive selection or depletion of leukocytes from lymphoid and non-lymphoid tissues, for 2×10</t>
    </r>
    <r>
      <rPr>
        <vertAlign val="superscript"/>
        <sz val="10"/>
        <color rgb="FF000000"/>
        <rFont val="Arial"/>
        <family val="2"/>
      </rPr>
      <t>9</t>
    </r>
    <r>
      <rPr>
        <sz val="10"/>
        <color rgb="FF000000"/>
        <rFont val="Arial"/>
        <family val="2"/>
      </rPr>
      <t xml:space="preserve"> total cells, up to 200 separations, 2 ml</t>
    </r>
  </si>
  <si>
    <t>FcR Blocking Reagent, human, to increase the specificity of immunofluorescent staining with Antibodies or MicroBeads, 2 ml</t>
  </si>
  <si>
    <r>
      <t>CD326 (EpCAM) MicroBeads, human, for 1×10</t>
    </r>
    <r>
      <rPr>
        <vertAlign val="superscript"/>
        <sz val="10"/>
        <color rgb="FF000000"/>
        <rFont val="Arial"/>
        <family val="2"/>
      </rPr>
      <t>9</t>
    </r>
    <r>
      <rPr>
        <sz val="10"/>
        <color rgb="FF000000"/>
        <rFont val="Arial"/>
        <family val="2"/>
      </rPr>
      <t xml:space="preserve"> total cells, up to 20 separations, 2 ml</t>
    </r>
  </si>
  <si>
    <r>
      <t>Dead Cell Removal Kit, for elimination dead cells from cell cultures or tissue preparations, for 1×10</t>
    </r>
    <r>
      <rPr>
        <vertAlign val="superscript"/>
        <sz val="10"/>
        <color rgb="FF000000"/>
        <rFont val="Arial"/>
        <family val="2"/>
      </rPr>
      <t>9</t>
    </r>
    <r>
      <rPr>
        <sz val="10"/>
        <color rgb="FF000000"/>
        <rFont val="Arial"/>
        <family val="2"/>
      </rPr>
      <t xml:space="preserve"> total cells, up to 100 separations</t>
    </r>
  </si>
  <si>
    <t>Separator and Starting Kit for separatios human and animal cells</t>
  </si>
  <si>
    <t>IL-10 Secretion Assay – Detection Kits, human, for the sensitive detection of human IL-10-secreting cells, for 100 tests</t>
  </si>
  <si>
    <r>
      <t>Anti-Biotin MicroBeads, for indirect magnetic labeling and separation of cells or other biological materials that are labeled with a biotinylated primary antibody or ligand, or with a cocktail of biotinylated antibodies, for 1×10</t>
    </r>
    <r>
      <rPr>
        <vertAlign val="superscript"/>
        <sz val="10"/>
        <color rgb="FF000000"/>
        <rFont val="Arial"/>
        <family val="2"/>
      </rPr>
      <t>9</t>
    </r>
    <r>
      <rPr>
        <sz val="10"/>
        <color rgb="FF000000"/>
        <rFont val="Arial"/>
        <family val="2"/>
      </rPr>
      <t xml:space="preserve"> total cells, up to 100 separations, 2 ml</t>
    </r>
  </si>
  <si>
    <r>
      <t>Anti-APC MicroBeads, for the indirect magnetic labeling and separation of cells labeled with APC-conjugated primary antibodies, peptides, or ligands, for 1×10</t>
    </r>
    <r>
      <rPr>
        <vertAlign val="superscript"/>
        <sz val="10"/>
        <color rgb="FF000000"/>
        <rFont val="Arial"/>
        <family val="2"/>
      </rPr>
      <t>9</t>
    </r>
    <r>
      <rPr>
        <sz val="10"/>
        <color rgb="FF000000"/>
        <rFont val="Arial"/>
        <family val="2"/>
      </rPr>
      <t xml:space="preserve"> total cells,  up to 100 separations, 2 ml</t>
    </r>
  </si>
  <si>
    <t>HA Isolation Kit, facilitate the isolation of HA fusion proteins from different sources, each for the isolation of up to 20  pmol protein (e.g. equivalent to 0.5–1 μg of a 50 kDa protein), 40 reactions</t>
  </si>
  <si>
    <t>B Cell Isolation Kit, for the fast and efficient isolation of untouched B cells from human PBMCs, for 10⁹ total cells</t>
  </si>
  <si>
    <t>Rinsing Solution, for preparation of a preservative-free MACS Separation Buffer, 1.45 l</t>
  </si>
  <si>
    <r>
      <t>CD4+CD25+ Regulatory T Cell Isolation Kit,  for the isolation of CD4</t>
    </r>
    <r>
      <rPr>
        <vertAlign val="superscript"/>
        <sz val="10"/>
        <color rgb="FF000000"/>
        <rFont val="Arial"/>
        <family val="2"/>
      </rPr>
      <t xml:space="preserve">+, </t>
    </r>
    <r>
      <rPr>
        <sz val="10"/>
        <color rgb="FF000000"/>
        <rFont val="Arial"/>
        <family val="2"/>
      </rPr>
      <t>CD25</t>
    </r>
    <r>
      <rPr>
        <vertAlign val="superscript"/>
        <sz val="10"/>
        <color rgb="FF000000"/>
        <rFont val="Arial"/>
        <family val="2"/>
      </rPr>
      <t>+</t>
    </r>
    <r>
      <rPr>
        <sz val="10"/>
        <color rgb="FF000000"/>
        <rFont val="Arial"/>
        <family val="2"/>
      </rPr>
      <t xml:space="preserve"> cells from human PBMCs, for 1×10</t>
    </r>
    <r>
      <rPr>
        <vertAlign val="superscript"/>
        <sz val="10"/>
        <color rgb="FF000000"/>
        <rFont val="Arial"/>
        <family val="2"/>
      </rPr>
      <t>9</t>
    </r>
    <r>
      <rPr>
        <sz val="10"/>
        <color rgb="FF000000"/>
        <rFont val="Arial"/>
        <family val="2"/>
      </rPr>
      <t xml:space="preserve"> total cells, up to 100 separations</t>
    </r>
  </si>
  <si>
    <t>BSA Stock Solution, for the fast and easy preparation of a preservative-free standard MACS Separation Buffer that is suitable for any MACS Cell Separation System, 75 ml</t>
  </si>
  <si>
    <t>T Cell Activation/Expansion Kit, for activation and expansion of human T cells, consists of Anti-Biotin Bead Particles and biotinylated antibodies against human CD2, CD3, and CD28</t>
  </si>
  <si>
    <r>
      <t>CD62L MicroBeads, for the positive selection or depletion of human CD62L+ cells from PBMCs, body fluids (e.g. bronchial lavage), or single-cell suspensions from tissue (e.g. lymphoid or tumor tissue), for 1×10</t>
    </r>
    <r>
      <rPr>
        <vertAlign val="superscript"/>
        <sz val="10"/>
        <color rgb="FF000000"/>
        <rFont val="Arial"/>
        <family val="2"/>
      </rPr>
      <t>9</t>
    </r>
    <r>
      <rPr>
        <sz val="10"/>
        <color rgb="FF000000"/>
        <rFont val="Arial"/>
        <family val="2"/>
      </rPr>
      <t xml:space="preserve"> total cells</t>
    </r>
  </si>
  <si>
    <r>
      <t>Transfected Cell Selection Kit, transiently expressed truncated mouse MHC class I molecule H-2K</t>
    </r>
    <r>
      <rPr>
        <vertAlign val="superscript"/>
        <sz val="10"/>
        <color rgb="FF000000"/>
        <rFont val="Arial"/>
        <family val="2"/>
      </rPr>
      <t>k</t>
    </r>
    <r>
      <rPr>
        <sz val="10"/>
        <color rgb="FF000000"/>
        <rFont val="Arial"/>
        <family val="2"/>
      </rPr>
      <t xml:space="preserve"> as a surface marker to select transfected cells, 25 separations</t>
    </r>
  </si>
  <si>
    <r>
      <t>Eosinophil Isolation Kit,  indirect magnetic labeling system for the isolation of untouched eosinophils from lysed human peripheral blood, for 1×10</t>
    </r>
    <r>
      <rPr>
        <vertAlign val="superscript"/>
        <sz val="10"/>
        <color rgb="FF000000"/>
        <rFont val="Arial"/>
        <family val="2"/>
      </rPr>
      <t>9</t>
    </r>
    <r>
      <rPr>
        <sz val="10"/>
        <color rgb="FF000000"/>
        <rFont val="Arial"/>
        <family val="2"/>
      </rPr>
      <t xml:space="preserve"> total cells</t>
    </r>
  </si>
  <si>
    <r>
      <t>Antibody-based reagent for rapid and efficient restimulation of human effector/memory T cells, for 1×10</t>
    </r>
    <r>
      <rPr>
        <vertAlign val="superscript"/>
        <sz val="10"/>
        <color rgb="FF000000"/>
        <rFont val="Arial"/>
        <family val="2"/>
      </rPr>
      <t>8</t>
    </r>
    <r>
      <rPr>
        <sz val="10"/>
        <color rgb="FF000000"/>
        <rFont val="Arial"/>
        <family val="2"/>
      </rPr>
      <t xml:space="preserve"> total cells</t>
    </r>
  </si>
  <si>
    <r>
      <t>CD138</t>
    </r>
    <r>
      <rPr>
        <vertAlign val="superscript"/>
        <sz val="10"/>
        <color rgb="FF000000"/>
        <rFont val="Arial"/>
        <family val="2"/>
      </rPr>
      <t>+</t>
    </r>
    <r>
      <rPr>
        <sz val="10"/>
        <color rgb="FF000000"/>
        <rFont val="Arial"/>
        <family val="2"/>
      </rPr>
      <t xml:space="preserve"> Plasma Cell Isolation Kit, for the isolation of CD138</t>
    </r>
    <r>
      <rPr>
        <vertAlign val="superscript"/>
        <sz val="10"/>
        <color rgb="FF000000"/>
        <rFont val="Arial"/>
        <family val="2"/>
      </rPr>
      <t>+</t>
    </r>
    <r>
      <rPr>
        <sz val="10"/>
        <color rgb="FF000000"/>
        <rFont val="Arial"/>
        <family val="2"/>
      </rPr>
      <t>CD45R(B220)</t>
    </r>
    <r>
      <rPr>
        <vertAlign val="superscript"/>
        <sz val="10"/>
        <color rgb="FF000000"/>
        <rFont val="Arial"/>
        <family val="2"/>
      </rPr>
      <t>low/–</t>
    </r>
    <r>
      <rPr>
        <sz val="10"/>
        <color rgb="FF000000"/>
        <rFont val="Arial"/>
        <family val="2"/>
      </rPr>
      <t xml:space="preserve"> CD19</t>
    </r>
    <r>
      <rPr>
        <vertAlign val="superscript"/>
        <sz val="10"/>
        <color rgb="FF000000"/>
        <rFont val="Arial"/>
        <family val="2"/>
      </rPr>
      <t xml:space="preserve">low/– </t>
    </r>
    <r>
      <rPr>
        <sz val="10"/>
        <color rgb="FF000000"/>
        <rFont val="Arial"/>
        <family val="2"/>
      </rPr>
      <t>antibody-secreting plasma cells from spleen, lymph nodes, and bone marrow from mouse, for 2×10</t>
    </r>
    <r>
      <rPr>
        <vertAlign val="superscript"/>
        <sz val="10"/>
        <color rgb="FF000000"/>
        <rFont val="Arial"/>
        <family val="2"/>
      </rPr>
      <t>9</t>
    </r>
    <r>
      <rPr>
        <sz val="10"/>
        <color rgb="FF000000"/>
        <rFont val="Arial"/>
        <family val="2"/>
      </rPr>
      <t xml:space="preserve"> total cells</t>
    </r>
  </si>
  <si>
    <t>FcR Blocking Reagent, mouse, to increase the specificity of immunofluorescent staining and purity of magnetically isolated target cells, 1 ml</t>
  </si>
  <si>
    <r>
      <t>NK Cell Isolation Kit, for the untouched isolation of NK cells from human PBMCs, for 1×10</t>
    </r>
    <r>
      <rPr>
        <vertAlign val="superscript"/>
        <sz val="10"/>
        <color rgb="FF000000"/>
        <rFont val="Arial"/>
        <family val="2"/>
      </rPr>
      <t>9</t>
    </r>
    <r>
      <rPr>
        <sz val="10"/>
        <color rgb="FF000000"/>
        <rFont val="Arial"/>
        <family val="2"/>
      </rPr>
      <t xml:space="preserve"> total cells</t>
    </r>
  </si>
  <si>
    <t>Running Buffer, for the optimal processing and acquisition of cells using the MACSQuant Instruments, ready-to-use, 1.5 l</t>
  </si>
  <si>
    <t>Storage Solution, for the overnight or long-term storage of the MACSQuant Instruments and the MACSima Imaging System, ready-to-use, 1.5 l</t>
  </si>
  <si>
    <t>Washing Solution, for the routine cleaning of the MACSQuant Instruments, ready-to-use, 1.5 l</t>
  </si>
  <si>
    <t>Chill Rack, for any procedure where cooling of samples is desired, contains 24 slots for 5 mL tubes and can be used for cell separations of up to 6 samples</t>
  </si>
  <si>
    <r>
      <t>CD25 MicroBeads II, for positive selection or depletion of human CD25</t>
    </r>
    <r>
      <rPr>
        <vertAlign val="superscript"/>
        <sz val="10"/>
        <color rgb="FF000000"/>
        <rFont val="Arial"/>
        <family val="2"/>
      </rPr>
      <t>+</t>
    </r>
    <r>
      <rPr>
        <sz val="10"/>
        <color rgb="FF000000"/>
        <rFont val="Arial"/>
        <family val="2"/>
      </rPr>
      <t xml:space="preserve"> cells, for 1×10</t>
    </r>
    <r>
      <rPr>
        <vertAlign val="superscript"/>
        <sz val="10"/>
        <color rgb="FF000000"/>
        <rFont val="Arial"/>
        <family val="2"/>
      </rPr>
      <t>9</t>
    </r>
    <r>
      <rPr>
        <sz val="10"/>
        <color rgb="FF000000"/>
        <rFont val="Arial"/>
        <family val="2"/>
      </rPr>
      <t xml:space="preserve"> total cells</t>
    </r>
  </si>
  <si>
    <t>Annexin V conjugates, for the identification and enumeration of dead cells, such as apoptotic or necrotic cells, by flow cytometry, 1 ml</t>
  </si>
  <si>
    <r>
      <t>Anti-IgM MicroBeads, for the positive selection or depletion of human cells expressing IgM on their surface from PBMCs or single-cell suspensions from lymphoid tissues, for 1×10</t>
    </r>
    <r>
      <rPr>
        <vertAlign val="superscript"/>
        <sz val="10"/>
        <color rgb="FF000000"/>
        <rFont val="Arial"/>
        <family val="2"/>
      </rPr>
      <t>9</t>
    </r>
    <r>
      <rPr>
        <sz val="10"/>
        <color rgb="FF000000"/>
        <rFont val="Arial"/>
        <family val="2"/>
      </rPr>
      <t xml:space="preserve"> total cells</t>
    </r>
  </si>
  <si>
    <t>Propidium Iodide Solution, for the exclusion of dead cells from flow cytometric analysis, 2 ml</t>
  </si>
  <si>
    <t>M Tubes with Strainer are provided with a 600 μm mesh, which is pre-inserted into the tube, for the fast and convenient automated tissue homogenization, in order to isolate biomolecules like mRNA or total RNA, or to extract proteins, designed for safe and sterile sample handling</t>
  </si>
  <si>
    <t>C Tubes, for the automated dissociation of tissues to obtain single-cell suspensions with a high viability rate, sterile, single-packed</t>
  </si>
  <si>
    <r>
      <t>CMV pp65, peptide pool that consists mainly of 15-mer peptides with 11–amino acid (aa) overlap, covering the complete sequence of the pp65 protein of cytomegalovirus, premium grade, for stimulation of 1×10</t>
    </r>
    <r>
      <rPr>
        <vertAlign val="superscript"/>
        <sz val="10"/>
        <color rgb="FF000000"/>
        <rFont val="Arial"/>
        <family val="2"/>
      </rPr>
      <t>9</t>
    </r>
    <r>
      <rPr>
        <sz val="10"/>
        <color rgb="FF000000"/>
        <rFont val="Arial"/>
        <family val="2"/>
      </rPr>
      <t xml:space="preserve"> cells</t>
    </r>
  </si>
  <si>
    <t>Whole Blood Column Kit, for the separation of leukocyte subsets directly from anticoagulated human whole blood or bone marrow</t>
  </si>
  <si>
    <t>Calibration Beads, for routine calibration of the MACSQuant Flow Cytometers, excited by light between 400 nm and 650 nm to yield emission in all fluorescent channels, 3.5 ml</t>
  </si>
  <si>
    <r>
      <t>CD11b (Microglia) MicroBeads, for the positive isolation of primary mouse and human CD11b</t>
    </r>
    <r>
      <rPr>
        <vertAlign val="superscript"/>
        <sz val="10"/>
        <color rgb="FF000000"/>
        <rFont val="Arial"/>
        <family val="2"/>
      </rPr>
      <t>+</t>
    </r>
    <r>
      <rPr>
        <sz val="10"/>
        <color rgb="FF000000"/>
        <rFont val="Arial"/>
        <family val="2"/>
      </rPr>
      <t xml:space="preserve"> microglia, for 1×10</t>
    </r>
    <r>
      <rPr>
        <vertAlign val="superscript"/>
        <sz val="10"/>
        <color rgb="FF000000"/>
        <rFont val="Arial"/>
        <family val="2"/>
      </rPr>
      <t>8</t>
    </r>
    <r>
      <rPr>
        <sz val="10"/>
        <color rgb="FF000000"/>
        <rFont val="Arial"/>
        <family val="2"/>
      </rPr>
      <t xml:space="preserve"> total cells, 100 µl</t>
    </r>
  </si>
  <si>
    <r>
      <t xml:space="preserve">Human IFN-α2a, recombinant protein optimized for use in cell culture, differentiation studies, and functional assays, source </t>
    </r>
    <r>
      <rPr>
        <i/>
        <sz val="10"/>
        <color rgb="FF000000"/>
        <rFont val="Arial"/>
        <family val="2"/>
      </rPr>
      <t>E. coli</t>
    </r>
    <r>
      <rPr>
        <sz val="10"/>
        <color rgb="FF000000"/>
        <rFont val="Arial"/>
        <family val="2"/>
      </rPr>
      <t>, 100 μg</t>
    </r>
  </si>
  <si>
    <r>
      <t xml:space="preserve">Human IFN-α2b, recombinant protein optimized for use in cell culture, differentiation studies, and functional assays, source </t>
    </r>
    <r>
      <rPr>
        <i/>
        <sz val="10"/>
        <color rgb="FF000000"/>
        <rFont val="Arial"/>
        <family val="2"/>
      </rPr>
      <t>E. coli</t>
    </r>
    <r>
      <rPr>
        <sz val="10"/>
        <color rgb="FF000000"/>
        <rFont val="Arial"/>
        <family val="2"/>
      </rPr>
      <t>, 100 μg</t>
    </r>
  </si>
  <si>
    <r>
      <t xml:space="preserve">Human IL-6, recombinant protein for use in cell culture, differentiation studies, and functional assays, source </t>
    </r>
    <r>
      <rPr>
        <i/>
        <sz val="10"/>
        <color rgb="FF000000"/>
        <rFont val="Arial"/>
        <family val="2"/>
      </rPr>
      <t>E. coli</t>
    </r>
    <r>
      <rPr>
        <sz val="10"/>
        <color rgb="FF000000"/>
        <rFont val="Arial"/>
        <family val="2"/>
      </rPr>
      <t>, 100 μg</t>
    </r>
  </si>
  <si>
    <r>
      <t xml:space="preserve">Human IL-7, recombinant protein optimized for use in cell culture, functional assays, and differentiation studies, source </t>
    </r>
    <r>
      <rPr>
        <i/>
        <sz val="10"/>
        <color rgb="FF000000"/>
        <rFont val="Arial"/>
        <family val="2"/>
      </rPr>
      <t>E. coli</t>
    </r>
    <r>
      <rPr>
        <sz val="10"/>
        <color rgb="FF000000"/>
        <rFont val="Arial"/>
        <family val="2"/>
      </rPr>
      <t>, 10 μg</t>
    </r>
  </si>
  <si>
    <r>
      <t xml:space="preserve">Human IL-15, recombinant protein is optimized for use in cell culture, differentiation studies, and functional assays, source </t>
    </r>
    <r>
      <rPr>
        <i/>
        <sz val="10"/>
        <color rgb="FF000000"/>
        <rFont val="Arial"/>
        <family val="2"/>
      </rPr>
      <t>E. coli</t>
    </r>
    <r>
      <rPr>
        <sz val="10"/>
        <color rgb="FF000000"/>
        <rFont val="Arial"/>
        <family val="2"/>
      </rPr>
      <t>, 10 μg</t>
    </r>
  </si>
  <si>
    <r>
      <t xml:space="preserve">Mouse IL-1β, recombinant protein optimized for use in cell culture, differentiation studies, and functional assays, source </t>
    </r>
    <r>
      <rPr>
        <i/>
        <sz val="10"/>
        <color rgb="FF000000"/>
        <rFont val="Arial"/>
        <family val="2"/>
      </rPr>
      <t>E. coli</t>
    </r>
    <r>
      <rPr>
        <sz val="10"/>
        <color rgb="FF000000"/>
        <rFont val="Arial"/>
        <family val="2"/>
      </rPr>
      <t>, 10 μg</t>
    </r>
  </si>
  <si>
    <t>CD40 Antibody, anti-human, pure-functional grade, mouse IgG1κ, clone HB14, 100 µg in 1 mL</t>
  </si>
  <si>
    <t>Red Blood Cell Lysis Solution, for optimal lysis of erythrocytes with minimal effects on cells in human, mouse, or rat whole blood, in bone marrow and in single-cell suspensions from tissue preparations, 10x, 50 ml</t>
  </si>
  <si>
    <r>
      <t>Survivin 1, human, for the efficient in vitro stimulation of antigen–specific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as peptides of 15-aa length with 11-aa overlap represent an optimized solution for stimulating both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in various applications, premium grade, for stimulation of 1×10</t>
    </r>
    <r>
      <rPr>
        <vertAlign val="superscript"/>
        <sz val="10"/>
        <color rgb="FF000000"/>
        <rFont val="Arial"/>
        <family val="2"/>
      </rPr>
      <t>8</t>
    </r>
    <r>
      <rPr>
        <sz val="10"/>
        <color rgb="FF000000"/>
        <rFont val="Arial"/>
        <family val="2"/>
      </rPr>
      <t xml:space="preserve"> cells</t>
    </r>
  </si>
  <si>
    <r>
      <t>Tyrosinase, human, peptide pool that consists mainly of 15-mer peptides with 11–amino acid overlap, for stimulating both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in various applications, premium grade, for stimulation of 1×10</t>
    </r>
    <r>
      <rPr>
        <vertAlign val="superscript"/>
        <sz val="10"/>
        <color rgb="FF000000"/>
        <rFont val="Arial"/>
        <family val="2"/>
      </rPr>
      <t>8</t>
    </r>
    <r>
      <rPr>
        <sz val="10"/>
        <color rgb="FF000000"/>
        <rFont val="Arial"/>
        <family val="2"/>
      </rPr>
      <t xml:space="preserve"> cells</t>
    </r>
  </si>
  <si>
    <r>
      <t>gp100/Pmel 17, human,  peptide pool that consists mainly of 15-mer peptides with 11–amino acids overlap, for stimulating both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in various applications, for stimulation of 1×10</t>
    </r>
    <r>
      <rPr>
        <vertAlign val="superscript"/>
        <sz val="10"/>
        <color rgb="FF000000"/>
        <rFont val="Arial"/>
        <family val="2"/>
      </rPr>
      <t>8</t>
    </r>
    <r>
      <rPr>
        <sz val="10"/>
        <color rgb="FF000000"/>
        <rFont val="Arial"/>
        <family val="2"/>
      </rPr>
      <t xml:space="preserve"> cells</t>
    </r>
  </si>
  <si>
    <t>NK Cell Activation/Expansion Kit, designed to activate and expand human NK cells</t>
  </si>
  <si>
    <r>
      <t>Melan-A/MART-1, human, peptide pool that consists mainly of 15-mer peptides with 11–amino acid overlap, for stimulating both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in various applications, for stimulation of 1×10</t>
    </r>
    <r>
      <rPr>
        <vertAlign val="superscript"/>
        <sz val="10"/>
        <color rgb="FF000000"/>
        <rFont val="Arial"/>
        <family val="2"/>
      </rPr>
      <t>8</t>
    </r>
    <r>
      <rPr>
        <sz val="10"/>
        <color rgb="FF000000"/>
        <rFont val="Arial"/>
        <family val="2"/>
      </rPr>
      <t xml:space="preserve"> cells</t>
    </r>
  </si>
  <si>
    <r>
      <t>Pan T Cell Isolation Kit II, for the isolation of untouched mouse T cells from single-cell suspensions from spleen or lymph nodes, for 1×10</t>
    </r>
    <r>
      <rPr>
        <vertAlign val="superscript"/>
        <sz val="10"/>
        <color rgb="FF000000"/>
        <rFont val="Arial"/>
        <family val="2"/>
      </rPr>
      <t>9</t>
    </r>
    <r>
      <rPr>
        <sz val="10"/>
        <color rgb="FF000000"/>
        <rFont val="Arial"/>
        <family val="2"/>
      </rPr>
      <t xml:space="preserve"> total cells</t>
    </r>
  </si>
  <si>
    <t>CD101 Antibody, anti-human, mouse IgG1κ, clone BB27, 100 tests in 1 mL</t>
  </si>
  <si>
    <r>
      <t>MAGE-A4, human, pool of lyophilized peptides, consisting mainly of 15-mer sequences with 11 amino acids overlap, for stimulating both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in various applications, for stimulation of 1×10</t>
    </r>
    <r>
      <rPr>
        <vertAlign val="superscript"/>
        <sz val="10"/>
        <color rgb="FF000000"/>
        <rFont val="Arial"/>
        <family val="2"/>
      </rPr>
      <t>8</t>
    </r>
    <r>
      <rPr>
        <sz val="10"/>
        <color rgb="FF000000"/>
        <rFont val="Arial"/>
        <family val="2"/>
      </rPr>
      <t xml:space="preserve"> cells</t>
    </r>
  </si>
  <si>
    <r>
      <t xml:space="preserve">Mouse GM-CSF, recombinant granulocyte-macrophage colony-stimulating factor (GM-CSF) for use in functional assays, differentiation studies, and cell culture, premium grade,  source </t>
    </r>
    <r>
      <rPr>
        <i/>
        <sz val="10"/>
        <color rgb="FF000000"/>
        <rFont val="Arial"/>
        <family val="2"/>
      </rPr>
      <t>E. coli</t>
    </r>
    <r>
      <rPr>
        <sz val="10"/>
        <color rgb="FF000000"/>
        <rFont val="Arial"/>
        <family val="2"/>
      </rPr>
      <t>, 100 μg</t>
    </r>
  </si>
  <si>
    <t>Pre-Separation Filters, for the easy removal of cell aggregates or large particles from single-cell suspensions to ensure effective magnetic or fluorescent cell labeling, and thus optimal flow within cell separation columns and flow cytometer, 70 µm, sterile packed and ready-to-use</t>
  </si>
  <si>
    <r>
      <t>Anti-GLAST (ACSA-1) MicroBead Kit, human, mouse, rat, for the separation of astrocytes based on the expression of GLAST, for 5×10</t>
    </r>
    <r>
      <rPr>
        <vertAlign val="superscript"/>
        <sz val="10"/>
        <color rgb="FF000000"/>
        <rFont val="Arial"/>
        <family val="2"/>
      </rPr>
      <t>7</t>
    </r>
    <r>
      <rPr>
        <sz val="10"/>
        <color rgb="FF000000"/>
        <rFont val="Arial"/>
        <family val="2"/>
      </rPr>
      <t xml:space="preserve"> total cells</t>
    </r>
  </si>
  <si>
    <r>
      <t>Memory B Cell Isolation Kit, for the isolation of memory B cells from mouse spleen and lymph node, for 2×10</t>
    </r>
    <r>
      <rPr>
        <vertAlign val="superscript"/>
        <sz val="10"/>
        <color rgb="FF000000"/>
        <rFont val="Arial"/>
        <family val="2"/>
      </rPr>
      <t>9</t>
    </r>
    <r>
      <rPr>
        <sz val="10"/>
        <color rgb="FF000000"/>
        <rFont val="Arial"/>
        <family val="2"/>
      </rPr>
      <t xml:space="preserve"> total cells</t>
    </r>
  </si>
  <si>
    <t>Tumor Dissociation Kit, human, for high yield of tumor cells and tumor-infiltrating lymphocytes, while preserving important cell surface epitopes, for 25 preparations</t>
  </si>
  <si>
    <t>C Tubes, for safe and sterile sample handling and enable a dissociation procedure that is gentle to cells, sterile, packed</t>
  </si>
  <si>
    <t>M Tubes, for the fast and convenient automated tissue homogenization, in order to isolate biomolecules like mRNA or total RNA, or to extract proteins, for safe and sterile sample handling, sterile, packed</t>
  </si>
  <si>
    <r>
      <t xml:space="preserve">Human CNTF, recombinant protein optimized for use in cell culture, differentiation studies, and functional assays, source </t>
    </r>
    <r>
      <rPr>
        <i/>
        <sz val="10"/>
        <color rgb="FF000000"/>
        <rFont val="Arial"/>
        <family val="2"/>
      </rPr>
      <t>E. coli</t>
    </r>
    <r>
      <rPr>
        <sz val="10"/>
        <color rgb="FF000000"/>
        <rFont val="Arial"/>
        <family val="2"/>
      </rPr>
      <t>, 20 μg</t>
    </r>
  </si>
  <si>
    <t>Octo Dissociator with Heaters, benchtop instrument for the fully automated and standardized tissue dissociation or homogenization of up to eight samples</t>
  </si>
  <si>
    <r>
      <t xml:space="preserve">Human IFN-γ1b, recombinant protein optimized for use in cell culture, differentiation studies, and functional assays, source </t>
    </r>
    <r>
      <rPr>
        <i/>
        <sz val="10"/>
        <color rgb="FF000000"/>
        <rFont val="Arial"/>
        <family val="2"/>
      </rPr>
      <t>E. coli</t>
    </r>
    <r>
      <rPr>
        <sz val="10"/>
        <color rgb="FF000000"/>
        <rFont val="Arial"/>
        <family val="2"/>
      </rPr>
      <t>, 25 µg</t>
    </r>
  </si>
  <si>
    <r>
      <t xml:space="preserve">Human IFN-γ1b, recombinant protein optimized for use in cell culture, differentiation studies, and functional assays, source </t>
    </r>
    <r>
      <rPr>
        <i/>
        <sz val="10"/>
        <color rgb="FF000000"/>
        <rFont val="Arial"/>
        <family val="2"/>
      </rPr>
      <t>E. coli</t>
    </r>
    <r>
      <rPr>
        <sz val="10"/>
        <color rgb="FF000000"/>
        <rFont val="Arial"/>
        <family val="2"/>
      </rPr>
      <t>, 100 µg</t>
    </r>
  </si>
  <si>
    <r>
      <t xml:space="preserve">Human M-CSF, recombinant protein can be especially used in differentiation studies, cell culture and functional assays, source </t>
    </r>
    <r>
      <rPr>
        <i/>
        <sz val="10"/>
        <color rgb="FF000000"/>
        <rFont val="Arial"/>
        <family val="2"/>
      </rPr>
      <t xml:space="preserve">E. coli, </t>
    </r>
    <r>
      <rPr>
        <sz val="10"/>
        <color rgb="FF000000"/>
        <rFont val="Arial"/>
        <family val="2"/>
      </rPr>
      <t>10 µg</t>
    </r>
  </si>
  <si>
    <r>
      <t>CD8+ T Cell Isolation Kit, for fast isolation of untouched cytotoxic CD8</t>
    </r>
    <r>
      <rPr>
        <vertAlign val="superscript"/>
        <sz val="10"/>
        <color rgb="FF000000"/>
        <rFont val="Arial"/>
        <family val="2"/>
      </rPr>
      <t>+</t>
    </r>
    <r>
      <rPr>
        <sz val="10"/>
        <color rgb="FF000000"/>
        <rFont val="Arial"/>
        <family val="2"/>
      </rPr>
      <t xml:space="preserve"> T cells from human peripheral blood mononuclear cells (PBMCs), for 1×10</t>
    </r>
    <r>
      <rPr>
        <vertAlign val="superscript"/>
        <sz val="10"/>
        <color rgb="FF000000"/>
        <rFont val="Arial"/>
        <family val="2"/>
      </rPr>
      <t>9</t>
    </r>
    <r>
      <rPr>
        <sz val="10"/>
        <color rgb="FF000000"/>
        <rFont val="Arial"/>
        <family val="2"/>
      </rPr>
      <t xml:space="preserve"> total cells</t>
    </r>
  </si>
  <si>
    <r>
      <t>Pan T Cell Isolation Kit, for the faster isolation of untouched T cells from human peripheral blood mononuclear cells (PBMCs), for 1×10</t>
    </r>
    <r>
      <rPr>
        <vertAlign val="superscript"/>
        <sz val="10"/>
        <color rgb="FF000000"/>
        <rFont val="Arial"/>
        <family val="2"/>
      </rPr>
      <t>9</t>
    </r>
    <r>
      <rPr>
        <sz val="10"/>
        <color rgb="FF000000"/>
        <rFont val="Arial"/>
        <family val="2"/>
      </rPr>
      <t xml:space="preserve"> total cells</t>
    </r>
  </si>
  <si>
    <r>
      <t>Pan Monocyte Isolation Kit, for the isolation of untouched monocytes from human PBMCs, for 1×10</t>
    </r>
    <r>
      <rPr>
        <vertAlign val="superscript"/>
        <sz val="10"/>
        <color rgb="FF000000"/>
        <rFont val="Arial"/>
        <family val="2"/>
      </rPr>
      <t>9</t>
    </r>
    <r>
      <rPr>
        <sz val="10"/>
        <color rgb="FF000000"/>
        <rFont val="Arial"/>
        <family val="2"/>
      </rPr>
      <t xml:space="preserve"> total cells</t>
    </r>
  </si>
  <si>
    <r>
      <t>Insulin, human, pool of lyophilized peptides, consisting mainly of 15-mer sequences with 11 amino acids overlap, covering the complete sequence of human insulin, for detection and isolation of antigen-specific T cells, for stimulation of 1×10</t>
    </r>
    <r>
      <rPr>
        <vertAlign val="superscript"/>
        <sz val="10"/>
        <color rgb="FF000000"/>
        <rFont val="Arial"/>
        <family val="2"/>
      </rPr>
      <t xml:space="preserve">8 </t>
    </r>
    <r>
      <rPr>
        <sz val="10"/>
        <color rgb="FF000000"/>
        <rFont val="Arial"/>
        <family val="2"/>
      </rPr>
      <t>cells</t>
    </r>
  </si>
  <si>
    <r>
      <t>C. albicans</t>
    </r>
    <r>
      <rPr>
        <sz val="10"/>
        <color rgb="FF000000"/>
        <rFont val="Arial"/>
        <family val="2"/>
      </rPr>
      <t xml:space="preserve"> MP65, pool of lyophilized peptides, consisting mainly of 15-mer sequences with 11 amino acids overlap, covering the complete sequence of the </t>
    </r>
    <r>
      <rPr>
        <i/>
        <sz val="10"/>
        <color rgb="FF000000"/>
        <rFont val="Arial"/>
        <family val="2"/>
      </rPr>
      <t>Candida albicans</t>
    </r>
    <r>
      <rPr>
        <sz val="10"/>
        <color rgb="FF000000"/>
        <rFont val="Arial"/>
        <family val="2"/>
      </rPr>
      <t xml:space="preserve"> MP65 antigen, for detection and isolation of antigen-specific T cells, for stimulation of 1×10</t>
    </r>
    <r>
      <rPr>
        <vertAlign val="superscript"/>
        <sz val="10"/>
        <color rgb="FF000000"/>
        <rFont val="Arial"/>
        <family val="2"/>
      </rPr>
      <t>8</t>
    </r>
    <r>
      <rPr>
        <sz val="10"/>
        <color rgb="FF000000"/>
        <rFont val="Arial"/>
        <family val="2"/>
      </rPr>
      <t xml:space="preserve"> cells</t>
    </r>
  </si>
  <si>
    <r>
      <t>Human IFN-γ1b, recombinant protein optimized for use in cell culture, differentiation studies, and functional assays, source</t>
    </r>
    <r>
      <rPr>
        <i/>
        <sz val="10"/>
        <color rgb="FF000000"/>
        <rFont val="Arial"/>
        <family val="2"/>
      </rPr>
      <t xml:space="preserve"> E. coli</t>
    </r>
    <r>
      <rPr>
        <sz val="10"/>
        <color rgb="FF000000"/>
        <rFont val="Arial"/>
        <family val="2"/>
      </rPr>
      <t>, 25 µg</t>
    </r>
  </si>
  <si>
    <r>
      <t>CD56 MicroBeads, for the positive selection or depletion of natural killer (NK) cells from human PBMCs or single-cell suspensions from tissues, for 1×10</t>
    </r>
    <r>
      <rPr>
        <vertAlign val="superscript"/>
        <sz val="10"/>
        <color rgb="FF000000"/>
        <rFont val="Arial"/>
        <family val="2"/>
      </rPr>
      <t>9</t>
    </r>
    <r>
      <rPr>
        <sz val="10"/>
        <color rgb="FF000000"/>
        <rFont val="Arial"/>
        <family val="2"/>
      </rPr>
      <t xml:space="preserve"> total cells</t>
    </r>
  </si>
  <si>
    <t>Medium, optimized serum-free cell culture medium developed for the cultivation and expansion of human and mouse T cells and regulatory T cells, without animal-derived components, 500 ml</t>
  </si>
  <si>
    <r>
      <t>PRAME, human, pool of lyophilized peptides, consisting mainly of 15-mer sequences with 11 amino acids overlap, covering the complete sequence of the preferentially expressed antigen of melanoma, for detection and isolation of antigen-specific T cells, for stimulation of 1×10</t>
    </r>
    <r>
      <rPr>
        <vertAlign val="superscript"/>
        <sz val="10"/>
        <color rgb="FF000000"/>
        <rFont val="Arial"/>
        <family val="2"/>
      </rPr>
      <t>8</t>
    </r>
    <r>
      <rPr>
        <sz val="10"/>
        <color rgb="FF000000"/>
        <rFont val="Arial"/>
        <family val="2"/>
      </rPr>
      <t xml:space="preserve"> cells</t>
    </r>
  </si>
  <si>
    <t>Rapid Cytokine Inspector (CD4/CD8 T Cell) Kit, human, for the fast and easy evaluation of cytokine expression in activated T cells by intracellular staining, 100 tests</t>
  </si>
  <si>
    <t>Plasmacytoid Dendritic Cell Isolation Kit II, human, for the fast and easy evaluation of cytokine expression in activated T cells by intracellular staining, 100 tests</t>
  </si>
  <si>
    <r>
      <t>CD31 MicroBeads, for the positive selection or depletion of CD31+ endothelial cells from single-cell suspensions of mouse tissues, for 2×10</t>
    </r>
    <r>
      <rPr>
        <vertAlign val="superscript"/>
        <sz val="10"/>
        <color rgb="FF000000"/>
        <rFont val="Arial"/>
        <family val="2"/>
      </rPr>
      <t xml:space="preserve">9 </t>
    </r>
    <r>
      <rPr>
        <sz val="10"/>
        <color rgb="FF000000"/>
        <rFont val="Arial"/>
        <family val="2"/>
      </rPr>
      <t>total cells</t>
    </r>
  </si>
  <si>
    <t>Rapid Cytokine Inspector Anti-Cytokine antibodies, human, for use in combination with Rapid Cytokine Inspector Kit, 100 tests</t>
  </si>
  <si>
    <t>CMV pp65, peptide pool that consists mainly of 15-mer peptides with 11–amino acid (aa) overlap, covering the complete sequence of the pp65 protein of cytomegalovirus, premium grade, for 96 tests in the wells of a 96-well plate</t>
  </si>
  <si>
    <r>
      <t xml:space="preserve">Human IL-2 IS, recombinant protein optimized for use in cell culture, differentiation studies, and functional assays, and possesses the same biological properties as naturally occurring IL-2, source </t>
    </r>
    <r>
      <rPr>
        <i/>
        <sz val="10"/>
        <color rgb="FF000000"/>
        <rFont val="Arial"/>
        <family val="2"/>
      </rPr>
      <t>E. coli</t>
    </r>
    <r>
      <rPr>
        <sz val="10"/>
        <color rgb="FF000000"/>
        <rFont val="Arial"/>
        <family val="2"/>
      </rPr>
      <t>, 10 µg</t>
    </r>
  </si>
  <si>
    <r>
      <t xml:space="preserve">Human IL-2 IS, recombinant protein optimized for use in cell culture, differentiation studies, and functional assays, and possesses the same biological properties as naturally occurring IL-2, source </t>
    </r>
    <r>
      <rPr>
        <i/>
        <sz val="10"/>
        <color rgb="FF000000"/>
        <rFont val="Arial"/>
        <family val="2"/>
      </rPr>
      <t>E. coli</t>
    </r>
    <r>
      <rPr>
        <sz val="10"/>
        <color rgb="FF000000"/>
        <rFont val="Arial"/>
        <family val="2"/>
      </rPr>
      <t>, 1000 µg</t>
    </r>
  </si>
  <si>
    <t xml:space="preserve">Annexin V conjugates, for the identification and enumeration of dead cells, such as apoptotic or necrotic cells, by flow cytometry, 30 tests </t>
  </si>
  <si>
    <t>Control plate (8×12), empty mitrotiter plate (strip plate format composed of 12 individually removable strips of 8 wells each), suited for control reactions in combination with the PepTivator HT products, sterile</t>
  </si>
  <si>
    <t>Whole Blood Starting Kit, for the separation of leukocyte subsets directly from anticoagulated human whole blood or bone marrow</t>
  </si>
  <si>
    <t>Strainers, 30 μm, for the easy removal of cell aggregates or large particles after tissue dissociation or from larger blood samples to obtain uniform single-cell suspensions, sterile, single-packed</t>
  </si>
  <si>
    <t>Strainers, 70 μm, for the easy removal of cell aggregates or large particles after tissue dissociation or from larger blood samples to obtain uniform single-cell suspensions, sterile, single-packed</t>
  </si>
  <si>
    <t>Tissue Storage Solution, for an optimized storage of fresh organ and tissue samples without showing background effects like cell activation or apoptosis induction, 100 ml</t>
  </si>
  <si>
    <t>eGFP mRNA, encodes enhanced green fluorescent protein (eGFP) for transient transfection, 20 µg</t>
  </si>
  <si>
    <t>Whole Skin Dissociation Kit, for the isolation of fibroblasts from diverse human skin biopsies as well as for phenotyping or enumeration of human skin cell populations by flow cytometry, for 50 preparations</t>
  </si>
  <si>
    <r>
      <t xml:space="preserve">Mouse TNF-α, recombinant protein optimized for use in cell culture, differentiation studies, and functional assays, source </t>
    </r>
    <r>
      <rPr>
        <i/>
        <sz val="10"/>
        <color rgb="FF000000"/>
        <rFont val="Arial"/>
        <family val="2"/>
      </rPr>
      <t>E. coli</t>
    </r>
    <r>
      <rPr>
        <sz val="10"/>
        <color rgb="FF000000"/>
        <rFont val="Arial"/>
        <family val="2"/>
      </rPr>
      <t>, 10 µg</t>
    </r>
  </si>
  <si>
    <t>Pre-Separation Filters, 20 µm, for the easy removal of cell aggregates or large particles from single-cell suspensions to ensure effective magnetic or fluorescent cell labeling, and thus optimal flow within cell separation columns and flow cytometer, sterile and ready-to-use</t>
  </si>
  <si>
    <t xml:space="preserve">CD3 Antibody, anti-rat, recombinant, clone REA223, 9 µg </t>
  </si>
  <si>
    <t>LDN-193189, selective and highly potent small molecule inhibitor of BMP signaling, 2 mg</t>
  </si>
  <si>
    <t>CHIR99021,  selective small molecule GSK3 inhibitor that activates Wnt signaling, 2 mg</t>
  </si>
  <si>
    <t>Comp Bead Kit, for optimal compensation of the fluorescence spillover from fluorochrome-conjugated antibodies, anti-human Igκ, 100 tests</t>
  </si>
  <si>
    <r>
      <t>Pan B Cell Isolation Kit II, mouse, for the fast and efficient isolation of untouched murine B-1 and B-2 B cell subsets from single-cell suspensions of lymphoid tissues, for 1×10</t>
    </r>
    <r>
      <rPr>
        <vertAlign val="superscript"/>
        <sz val="10"/>
        <color rgb="FF000000"/>
        <rFont val="Arial"/>
        <family val="2"/>
      </rPr>
      <t>9</t>
    </r>
    <r>
      <rPr>
        <sz val="10"/>
        <color rgb="FF000000"/>
        <rFont val="Arial"/>
        <family val="2"/>
      </rPr>
      <t xml:space="preserve"> total cells</t>
    </r>
  </si>
  <si>
    <t>Purmorphamine, small molecule activator of hedgehog signaling, 5 mg</t>
  </si>
  <si>
    <t>Comp Bead Kit, or optimal compensation of the fluorescence spillover from fluorochrome-conjugated antibodies, anti-REA, 100 tests</t>
  </si>
  <si>
    <t xml:space="preserve">IgG2a Secondary Antibody, anti-rat, clone RG7/1.30, 9 µg </t>
  </si>
  <si>
    <t>CD338 (ABCG2) Primary Antibody, anti-human, clone 5D3, 100 tests in 1 mL</t>
  </si>
  <si>
    <t>SB431542, potent small molecule inhibitor of TGF-β signaling, 5 mg</t>
  </si>
  <si>
    <r>
      <t>Anti-PE MicroBeads, for the indirect magnetic labeling and separation of cells or other materials labeled with a PE-conjugated primary antibody or ligand, ultra pure for cell separations from debris-rich biological starting materials, for 1×10</t>
    </r>
    <r>
      <rPr>
        <vertAlign val="superscript"/>
        <sz val="10"/>
        <color rgb="FF000000"/>
        <rFont val="Arial"/>
        <family val="2"/>
      </rPr>
      <t>9</t>
    </r>
    <r>
      <rPr>
        <sz val="10"/>
        <color rgb="FF000000"/>
        <rFont val="Arial"/>
        <family val="2"/>
      </rPr>
      <t xml:space="preserve"> total cells</t>
    </r>
  </si>
  <si>
    <r>
      <t xml:space="preserve">Mouse IFN-γ, recombinant protein optimized for use in cell culture, differentiation studies, and functional assays, source </t>
    </r>
    <r>
      <rPr>
        <i/>
        <sz val="10"/>
        <color rgb="FF000000"/>
        <rFont val="Arial"/>
        <family val="2"/>
      </rPr>
      <t>E. coli</t>
    </r>
    <r>
      <rPr>
        <sz val="10"/>
        <color rgb="FF000000"/>
        <rFont val="Arial"/>
        <family val="2"/>
      </rPr>
      <t>, 25 µg</t>
    </r>
  </si>
  <si>
    <t>MACSPlex Custom Cytokine Assay, for determining concentrations of up to 7 soluble analytes in a single sample, 100 tests</t>
  </si>
  <si>
    <t xml:space="preserve">IgG2b Secondary Antibody, anti-rat, PE, clone RG7/11.1, 9 µg </t>
  </si>
  <si>
    <t>Streptavidin conjugate, Secondary antibody, PE, 250 µg</t>
  </si>
  <si>
    <t>Streptavidin conjugate, Secondary antibody, PE-Vio 770, 500 µg</t>
  </si>
  <si>
    <t>MRP1 Primary Antibody, anti-human, recombinant, clone REA481, 100 tests</t>
  </si>
  <si>
    <t>CD243 (ABCB1) Primary Antibody, anti-human, PE-Vio 770, clone REA495, 100 tests</t>
  </si>
  <si>
    <t>Adult Brain Dissociation Kit, mouse and rat, for the dissociation of rodent neural tissue older than P7 for the subsequent isolation of neurons, astrocytes, or oligodendrocytes, 50 preparations</t>
  </si>
  <si>
    <t>Human IFN-β1a, recombinant protein optimized for use in cell culture, differentiation studies, and functional assays, source CHO cells, 5 µg</t>
  </si>
  <si>
    <t>CD69 Primary Antibody, anti-human, pure, clone FN50, 100 µg</t>
  </si>
  <si>
    <r>
      <t>Tumor Cell Isolation Kit, human, enables the enrichment of human tumor cells from primary specimens using MACS Cell Separation technology, for up to 5×10</t>
    </r>
    <r>
      <rPr>
        <vertAlign val="superscript"/>
        <sz val="10"/>
        <color rgb="FF000000"/>
        <rFont val="Arial"/>
        <family val="2"/>
      </rPr>
      <t>8</t>
    </r>
    <r>
      <rPr>
        <sz val="10"/>
        <color rgb="FF000000"/>
        <rFont val="Arial"/>
        <family val="2"/>
      </rPr>
      <t xml:space="preserve"> total cells</t>
    </r>
  </si>
  <si>
    <t>Debris Removal Solution, ready-to-use density gradient reagent, for the fast and effective removal of cell debris from viable cells after dissociation of various tissue types while applying full acceleration and full brake during centrifugation, 45 ml</t>
  </si>
  <si>
    <r>
      <t>Macrophage Isolation Kit (Peritoneum), mouse, for the easy isolation of macrophages from peritoneal cavity of thioglycollate stimulated mice by depletion of unwanted cells, for 1×10</t>
    </r>
    <r>
      <rPr>
        <vertAlign val="superscript"/>
        <sz val="10"/>
        <color rgb="FF000000"/>
        <rFont val="Arial"/>
        <family val="2"/>
      </rPr>
      <t>9</t>
    </r>
    <r>
      <rPr>
        <sz val="10"/>
        <color rgb="FF000000"/>
        <rFont val="Arial"/>
        <family val="2"/>
      </rPr>
      <t xml:space="preserve"> total cells</t>
    </r>
  </si>
  <si>
    <t>CD14 Primary Antibody, anti-human, recombinant, APC, clone REA599, 100 tests</t>
  </si>
  <si>
    <t>CD45 Primary Antibody, anti-human, recombinant, VioBlue, clone REA747, 100 tests</t>
  </si>
  <si>
    <t>CD8 Primary Antibody, anti-human, recombinant, APC-Vio 770, clone REA734, 100 tests</t>
  </si>
  <si>
    <t>CD137 Primary Antibody, anti-human, recombinant, PE, clone REA765, 100 tests</t>
  </si>
  <si>
    <t>EV Isolation Kit CD63, human, for isolation of intact exosomes or extracellular vesicles (EVs) from cell culture supernatant, plasma, urine, or ascites, 20 isolations</t>
  </si>
  <si>
    <t>T cell activation reagent via CD3 and CD28, ready-to-use for in vitro activation and expansion of human T cells, 2 ml</t>
  </si>
  <si>
    <t>NLRP3 (NALP3) Primary Antibody, anti-human/mouse, recombinant, APC, clone REA668, 100 tests</t>
  </si>
  <si>
    <r>
      <t>Chimerism CD3 MicroBeads, human, for the positive selection of CD3</t>
    </r>
    <r>
      <rPr>
        <vertAlign val="superscript"/>
        <sz val="10"/>
        <color rgb="FF000000"/>
        <rFont val="Arial"/>
        <family val="2"/>
      </rPr>
      <t>+</t>
    </r>
    <r>
      <rPr>
        <sz val="10"/>
        <color rgb="FF000000"/>
        <rFont val="Arial"/>
        <family val="2"/>
      </rPr>
      <t xml:space="preserve"> cells directly from anticoagulated whole blood by using the autoMACS Pro Separator, the MultiMACS Cell24 Separator Plus, or the Whole Blood Column Kit, for 40 mL whole blood</t>
    </r>
  </si>
  <si>
    <t>7-AAD Staining Solution, ready-to-use reagent suitable for the exclusion of dead and apoptotic cells from flow cytometric analysis, 1 ml</t>
  </si>
  <si>
    <t>DAPI Staining Solution, ready-to-use reagent suitable for the exclusion of dead and apoptotic cells from flow cytometric analysis. Other applications of DAPI include cell cycle analysis and nuclear counterstaining in immunofluorescence microscopy, 1 ml</t>
  </si>
  <si>
    <t>EV Isolation Kit Pan, human, for isolation of intact exosomes or extracellular vesicles (EVs) from cell culture supernatant, plasma, urine, or ascites</t>
  </si>
  <si>
    <t>CD117 Primary Antibody, anti-human, Vio Bright B515, clone REA787, 30 tests</t>
  </si>
  <si>
    <r>
      <t>Multiple Myeloma CD138 MicroBeads, human, for the positive selection of CD138</t>
    </r>
    <r>
      <rPr>
        <vertAlign val="superscript"/>
        <sz val="10"/>
        <color rgb="FF000000"/>
        <rFont val="Arial"/>
        <family val="2"/>
      </rPr>
      <t>+</t>
    </r>
    <r>
      <rPr>
        <sz val="10"/>
        <color rgb="FF000000"/>
        <rFont val="Arial"/>
        <family val="2"/>
      </rPr>
      <t xml:space="preserve"> cells directly from anticoagulated whole blood or bone marrow by using the autoMACS Pro Separator or manual separators without additional density gradient centrifugation nor erythrocyte, for 40 mL whole blood or bone marrow</t>
    </r>
  </si>
  <si>
    <t>CD45 Primary Antibody, anti-human, VioBlue, clone 5B1, 100 tests</t>
  </si>
  <si>
    <t>CD3 Primary Antibody, anti-human, PE, clone BW264/56, IgG2aκ, 100 tests</t>
  </si>
  <si>
    <t>CD3 Primary Antibody, anti-human, APS, IgG1, clone REA613, 100 tests</t>
  </si>
  <si>
    <t>CD3 Primary Antibody, anti-human, IgG1, FITC, clone REA613, 100 tests</t>
  </si>
  <si>
    <t>CD4 Primary Antibody, anti-human, IgG1, VioGreen, clone REA623, 100 tests</t>
  </si>
  <si>
    <t>CD25 Primary Antibody, anti-human, mouse IgG2bκ, PE, clone 4E3, 100 tests</t>
  </si>
  <si>
    <t>CD56 Primary Antibody, anti-human, IgG1, PE, clone REA196, 100 tests</t>
  </si>
  <si>
    <t>CD123 Primary Antibody, anti-human, mouse IgG2aκ, PE, clone AC145, 100 tests</t>
  </si>
  <si>
    <t>CD20 Primary Antibody, anti-human, mouse IgG1κ, VioGreen, clone LT20, 100 tests</t>
  </si>
  <si>
    <t>CD16 Primary Antibody, anti-human, IgG1, PE, clone REA423, 100 tests</t>
  </si>
  <si>
    <t>Isotype Control Antibody (S), human IgG1, APC, clone REA293, 100 tests</t>
  </si>
  <si>
    <t>IgA  Primary Antibody, anti-human, mouse IgG1κ, APC, clone IS11-8E10, 100 tests</t>
  </si>
  <si>
    <t>TCRγ/δ Primary Antibody, anti-human, mouse IgG1κ, FITC, clone 11F2, 100 tests</t>
  </si>
  <si>
    <t>TCRα/β Primary Antibody, anti-human, mouse IgG2b, APC, clone BW242/412, 100 tests</t>
  </si>
  <si>
    <t>CD45RO Primary Antibody, anti-human, IgG1, PE-Vio 770, clone REA611, 100 tests</t>
  </si>
  <si>
    <t>CD62L Primary Antibody, anti-human, mouse IgG1κ, APC, clone 145/15, 100 tests</t>
  </si>
  <si>
    <t>CD19 Primary Antibody, anti-human, IgG1, PE-Vio 770, clone REA675, 100 tests</t>
  </si>
  <si>
    <t>CD133/1 Primary Antibody, anti-human, mouse IgG1κ, APC, clone AC133, 30 tests</t>
  </si>
  <si>
    <t>CD45 Primary Antibody, anti-human, mouse IgG2aκ, clone 5B1, VioBlue, 30 tests</t>
  </si>
  <si>
    <t>CD45 Primary Antibody, anti-human, mouse IgG2aκ, VioGreen, clone 5B1, 30 tests</t>
  </si>
  <si>
    <t>CD3 Primary Antibody, anti-human, mouse IgG2aκ, FITC, clone BW264/56, 30 tests</t>
  </si>
  <si>
    <t>CD3 Primary Antibody, anti-human, mouse IgG2aκ, PE, clone BW264/56, 30 tests</t>
  </si>
  <si>
    <t>CD14 Primary Antibody, anti-human, mouse IgG2aκ, VioGreen, clone TÜK4, 30 tests</t>
  </si>
  <si>
    <t>CD8 Primary Antibody, anti-human, mouse IgG2aκ, APC-Vio 770, clone BW135/80, 30 tests</t>
  </si>
  <si>
    <t>Isotype Control Antibody, mouse IgG1κ, FITC, clone IS5-21F5, 30 tests</t>
  </si>
  <si>
    <t>Isotype Control Antibody, mouse IgG1κ, Vio-Green, clone IS5-21F5, 30 tests</t>
  </si>
  <si>
    <t>CD11b Primary Antibody, anti-human/mouse, rat IgG2bκ, APC-Vio 770, clone M1/70.15.11.5, 30 tests</t>
  </si>
  <si>
    <t>CD4 Primary Antibody, anti-human, mouse IgG1κ, APC, clone M-T466, 30 tests</t>
  </si>
  <si>
    <t>Isotype Control Antibody, mouse IgG2a, PE, clone S42.10, 30 tests</t>
  </si>
  <si>
    <t>CD56 Primary Antibody, anti-human, IgG1, PE, clone REA196, 30 tests</t>
  </si>
  <si>
    <t>CD123 Primary Antibody, anti-human, mouse IgG2aκ, APC, clone AC145, 30 tests</t>
  </si>
  <si>
    <t>CD123 Primary Antibody, anti-human, mouse IgG2aκ, PE, clone AC145, 30 tests</t>
  </si>
  <si>
    <t>CD20 Primary Antibody, anti-human, mouse IgG1κ, VioGreen, clone LT20, 30 tests</t>
  </si>
  <si>
    <t>CD16 Primary Antibody, anti-human, IgG1, PE, clone REA423, 30 tests</t>
  </si>
  <si>
    <t>IgA Primary Antibody, anti-human, mouse IgG1κ, PE, clone IS11-8E10, 30 tests</t>
  </si>
  <si>
    <t>IFN-γ Primary Antibody, anti-human, mouse IgG1κ, PE, clone 45-15, 30 tests</t>
  </si>
  <si>
    <t>TCRγ/δ Primary Antibody, anti-human, mouse IgG1κ, FITC, clone 11F2, 30 tests</t>
  </si>
  <si>
    <t>TCRα/β Primary Antibody, anti-human, mouse IgG2b, APC, clone BW242/412, 30 tests</t>
  </si>
  <si>
    <t>CD45RO Primary Antibody, anti-human, IgG1, PE-Vio 770, clone REA611, 30 tests</t>
  </si>
  <si>
    <t>CD62L Primary Antibody, anti-human, mouse IgG1κ, APC, clone 145/15, 30 tests</t>
  </si>
  <si>
    <t>CD19 Primary Antibody, anti-human, IgG1, PE-Vio 770, clone REA675, 30 tests</t>
  </si>
  <si>
    <t>Mcl-1 pS159 Primary Antibody, anti-human/mouse, IgG1, APC, clone REA924, 100 tests</t>
  </si>
  <si>
    <t>Trilineage Differentiation Kit, human, for differentiation of pluripotent stem cells into ecto-, meso- and endoderm, 12 assays</t>
  </si>
  <si>
    <t>c-myc Primary Antibody, anti-human/mouse/rat, IgG1, FITC, clone SH1-26E7.1.3, 100 tests</t>
  </si>
  <si>
    <t>CD3 Primary Antibody, anti-non-human primate, IgG1, APC, clone REA994, 100 tests</t>
  </si>
  <si>
    <t>IgA Primary Antibody, anti-human, IgG1, PE, clone REA1014, 100 tests</t>
  </si>
  <si>
    <t>EV Isolation Kit Pan, mouse, for the isolation of intact exosomes or extracellular vesicles (EVs) from cell culture supernatant, plasma, urine, or ascites, fos 20 isolations</t>
  </si>
  <si>
    <r>
      <t>Classical Monocyte Isolation Kit, human, for fast and consistent isolation of untouched classical ( CD14</t>
    </r>
    <r>
      <rPr>
        <vertAlign val="superscript"/>
        <sz val="10"/>
        <color rgb="FF000000"/>
        <rFont val="Arial"/>
        <family val="2"/>
      </rPr>
      <t>++</t>
    </r>
    <r>
      <rPr>
        <sz val="10"/>
        <color rgb="FF000000"/>
        <rFont val="Arial"/>
        <family val="2"/>
      </rPr>
      <t>CD16</t>
    </r>
    <r>
      <rPr>
        <vertAlign val="superscript"/>
        <sz val="10"/>
        <color rgb="FF000000"/>
        <rFont val="Arial"/>
        <family val="2"/>
      </rPr>
      <t>–</t>
    </r>
    <r>
      <rPr>
        <sz val="10"/>
        <color rgb="FF000000"/>
        <rFont val="Arial"/>
        <family val="2"/>
      </rPr>
      <t>) monocytes from peripheral blood mononuclear cells (PBMCs) for further functional studies, for 1×10</t>
    </r>
    <r>
      <rPr>
        <vertAlign val="superscript"/>
        <sz val="10"/>
        <color rgb="FF000000"/>
        <rFont val="Arial"/>
        <family val="2"/>
      </rPr>
      <t>9</t>
    </r>
    <r>
      <rPr>
        <sz val="10"/>
        <color rgb="FF000000"/>
        <rFont val="Arial"/>
        <family val="2"/>
      </rPr>
      <t xml:space="preserve"> total cells</t>
    </r>
  </si>
  <si>
    <t>O4 Primary Antibody, anti-human/mouse/rat, mouse IgM, PE, clone O4, 100 tests</t>
  </si>
  <si>
    <t>Slan (M-DC8) Primary Antibody, anti-human, mouse IgMκ, FITC, 100 tests</t>
  </si>
  <si>
    <t>CD279 (PD1) Primary Antibody, anti-human, mouse IgG2bκ, PE, clone PD1.3.1.3, 100 tests</t>
  </si>
  <si>
    <t>CD279 (PD1) Primary Antibody, anti-human, mouse IgG2bκ, APC, clone PD1.3.1.3, 100 tests</t>
  </si>
  <si>
    <t>IL-10 Primary Antibody, anti-human, rat IgG1κ, APC, clone JES3-9D7, 100 tests</t>
  </si>
  <si>
    <t>Medium, human, optimized serum-free cell culture medium for the cultivation and expansion of tumor cells from primary and xenotransplanted pancreatic tumors, 500 ml</t>
  </si>
  <si>
    <t>CD278 (ICOS) Primary Antibody, anti-human/mouse/rat, IgG1, PE, clone REA192, 100 tests</t>
  </si>
  <si>
    <t>CD197 (CCR7) Primary Antibody, anti-human, mouse IgG1κ, PE, clone FR 11-11E8, 30 tests</t>
  </si>
  <si>
    <r>
      <t>8-Color Immunophenotyping Kit, anti-human, advanced TBNK reagent to determine frequencies of immune cell populations (T, B, NK cells, monocytes, neutrophils, eosinophils, CD4</t>
    </r>
    <r>
      <rPr>
        <vertAlign val="superscript"/>
        <sz val="10"/>
        <color rgb="FF000000"/>
        <rFont val="Arial"/>
        <family val="2"/>
      </rPr>
      <t>+</t>
    </r>
    <r>
      <rPr>
        <sz val="10"/>
        <color rgb="FF000000"/>
        <rFont val="Arial"/>
        <family val="2"/>
      </rPr>
      <t>, CD8</t>
    </r>
    <r>
      <rPr>
        <vertAlign val="superscript"/>
        <sz val="10"/>
        <color rgb="FF000000"/>
        <rFont val="Arial"/>
        <family val="2"/>
      </rPr>
      <t>+</t>
    </r>
    <r>
      <rPr>
        <sz val="10"/>
        <color rgb="FF000000"/>
        <rFont val="Arial"/>
        <family val="2"/>
      </rPr>
      <t>, and CD56</t>
    </r>
    <r>
      <rPr>
        <vertAlign val="superscript"/>
        <sz val="10"/>
        <color rgb="FF000000"/>
        <rFont val="Arial"/>
        <family val="2"/>
      </rPr>
      <t>+</t>
    </r>
    <r>
      <rPr>
        <sz val="10"/>
        <color rgb="FF000000"/>
        <rFont val="Arial"/>
        <family val="2"/>
      </rPr>
      <t>CD3</t>
    </r>
    <r>
      <rPr>
        <vertAlign val="superscript"/>
        <sz val="10"/>
        <color rgb="FF000000"/>
        <rFont val="Arial"/>
        <family val="2"/>
      </rPr>
      <t>+</t>
    </r>
    <r>
      <rPr>
        <sz val="10"/>
        <color rgb="FF000000"/>
        <rFont val="Arial"/>
        <family val="2"/>
      </rPr>
      <t xml:space="preserve"> T cell subsets) in whole blood, PBMCs, or other human samples by flow cytometry, 50 tests</t>
    </r>
  </si>
  <si>
    <r>
      <t>Chimerism CD34 MicroBead Kit, human, for the fast isolation of CD34</t>
    </r>
    <r>
      <rPr>
        <vertAlign val="superscript"/>
        <sz val="10"/>
        <color rgb="FF000000"/>
        <rFont val="Arial"/>
        <family val="2"/>
      </rPr>
      <t>+</t>
    </r>
    <r>
      <rPr>
        <sz val="10"/>
        <color rgb="FF000000"/>
        <rFont val="Arial"/>
        <family val="2"/>
      </rPr>
      <t xml:space="preserve"> cells from freshly drawn anticoagulated whole blood without density gradient centrifugation nor red blood cell lysis, for 10×10 mL whole blood</t>
    </r>
  </si>
  <si>
    <t>HA Primary Antibody, mouse IgG1, PE, clone GG8-1F3.3.1, 100 tests</t>
  </si>
  <si>
    <t>IgM Secondary Antibody, anti-human, mouse IgG1, APC, clone PJ2-22H3, 100 tests</t>
  </si>
  <si>
    <t>IgM Secondary Antibody, anti-human, mouse IgG1, APC, clone PJ2-22H3, 30 tests</t>
  </si>
  <si>
    <t>Isotype Control Antibody, mouse IgG2b, APC, clone IS6-11E5.11, 30 tests</t>
  </si>
  <si>
    <t>CD271 (LNGFR) Primary Antibody, anti-human/mouse, IgG1, Biotin, clone REA648, 30 tests</t>
  </si>
  <si>
    <t>TCR Vα7.2 Primary Antibody, anti-human, IgG1, PE, clone REA179, 100 tests</t>
  </si>
  <si>
    <t>GLAST (ACSA-1) Primary Antibody, anti-human/mouse/rat, mouse IgG2aκ, APC, clone ACSA-1, 100 tests</t>
  </si>
  <si>
    <t>CD47 Primary Antibody, anti-human, IgG1, PE, clone REA220, 100 tests</t>
  </si>
  <si>
    <t>RORγ (t) PrimaryAntibody, anti-human/mouse, IgG1, APC, clone REA278, 100 tests</t>
  </si>
  <si>
    <t>CD11b/c Primary Antibody, anti-rat, IgG1, PE, clone REA325, 30 µg</t>
  </si>
  <si>
    <t>CD26 Primary Antibody, anti-human, mouse IgG2aκ, PE-Vio 770, clone FR10-11G9, 30 tests</t>
  </si>
  <si>
    <t>TCR Vα7.2 Primary Antibody, anti-human, IgG1, pure, clone REA179, 100 µg</t>
  </si>
  <si>
    <r>
      <t>SARS-CoV-2 Prot_N,  pool of lyophilized peptides, covering the complete sequence of the nucleoprotein or nucleocapsid phosphoprotein (“N”) of SARS-Coronavirus 2, for T cells stimulation, research grade, for stimulation of 1×10</t>
    </r>
    <r>
      <rPr>
        <vertAlign val="superscript"/>
        <sz val="10"/>
        <color rgb="FF000000"/>
        <rFont val="Arial"/>
        <family val="2"/>
      </rPr>
      <t>9</t>
    </r>
    <r>
      <rPr>
        <sz val="10"/>
        <color rgb="FF000000"/>
        <rFont val="Arial"/>
        <family val="2"/>
      </rPr>
      <t xml:space="preserve"> cells</t>
    </r>
  </si>
  <si>
    <r>
      <t>SARS-CoV-2 Prot_S, pool of lyophilized peptides, covering the immunodominant sequence domains of the surface (or spike) glycoprotein (“S”) of SARS-Coronavirus 2, for T cells stimulation, research grade, for stimulation of 1×10</t>
    </r>
    <r>
      <rPr>
        <vertAlign val="superscript"/>
        <sz val="10"/>
        <color rgb="FF000000"/>
        <rFont val="Arial"/>
        <family val="2"/>
      </rPr>
      <t>8</t>
    </r>
    <r>
      <rPr>
        <sz val="10"/>
        <color rgb="FF000000"/>
        <rFont val="Arial"/>
        <family val="2"/>
      </rPr>
      <t xml:space="preserve"> cells</t>
    </r>
  </si>
  <si>
    <r>
      <t>SARS-CoV-2 Prot_S,  pool of lyophilized peptides, covering the immunodominant sequence domains of the surface (or spike) glycoprotein (“S”) of SARS-Coronavirus 2, for T cells stimulation, research grade, for stimulation of 1×10</t>
    </r>
    <r>
      <rPr>
        <vertAlign val="superscript"/>
        <sz val="10"/>
        <color rgb="FF000000"/>
        <rFont val="Arial"/>
        <family val="2"/>
      </rPr>
      <t>8</t>
    </r>
    <r>
      <rPr>
        <sz val="10"/>
        <color rgb="FF000000"/>
        <rFont val="Arial"/>
        <family val="2"/>
      </rPr>
      <t xml:space="preserve"> cells</t>
    </r>
  </si>
  <si>
    <r>
      <t>SARS-CoV-2 Prot_M, pool of lyophilized peptides, covering the complete sequence of the membrane glycoprotein (“M”) of SARS-Coronavirus 2, for T cells stimulation, research grade, for stimulation of 1×10</t>
    </r>
    <r>
      <rPr>
        <vertAlign val="superscript"/>
        <sz val="10"/>
        <color rgb="FF000000"/>
        <rFont val="Arial"/>
        <family val="2"/>
      </rPr>
      <t>9</t>
    </r>
    <r>
      <rPr>
        <sz val="10"/>
        <color rgb="FF000000"/>
        <rFont val="Arial"/>
        <family val="2"/>
      </rPr>
      <t xml:space="preserve"> cells</t>
    </r>
  </si>
  <si>
    <t>Recombinant SARS-CoV-2 Spike-Prot, Biotin Labeled, source HEK293 cells, 25 µg</t>
  </si>
  <si>
    <t>CD19 CAR FMC63 Idiotype Primary Antibody, IgG1, pure, clone REA1297, 100 µg</t>
  </si>
  <si>
    <t>SARS-CoV-2 B Cell Analysis Kit, anti-human, for the fast and easy detection of SARS-CoV-2–specific B cells by binding of the SARS-CoV-2 specific proteins to the respective antigen-specific B cell receptor (BCR) on B cells circulating in the peripheral blood of individuals who developed a B cell response against SARS-CoV-2 proteins, 25 tests</t>
  </si>
  <si>
    <r>
      <t xml:space="preserve">T cell stimulation reagent, ready-to-use for </t>
    </r>
    <r>
      <rPr>
        <i/>
        <sz val="10"/>
        <color rgb="FF000000"/>
        <rFont val="Arial"/>
        <family val="2"/>
      </rPr>
      <t>in vitro</t>
    </r>
    <r>
      <rPr>
        <sz val="10"/>
        <color rgb="FF000000"/>
        <rFont val="Arial"/>
        <family val="2"/>
      </rPr>
      <t xml:space="preserve"> activation and expansion of human T cells, 2 ml</t>
    </r>
  </si>
  <si>
    <r>
      <t>SARS-CoV-2 Prot_S B.1.1.529, Mutation Pool of BA.1, the BA.2 as well as the BA.4/BA.5 subvariant of the SARS-CoV-2 B.1.1.529 lineage (Omicron variant), for T cells stimulation, research grade, for stimulation of 1×10</t>
    </r>
    <r>
      <rPr>
        <vertAlign val="superscript"/>
        <sz val="10"/>
        <color rgb="FF000000"/>
        <rFont val="Arial"/>
        <family val="2"/>
      </rPr>
      <t>8</t>
    </r>
    <r>
      <rPr>
        <sz val="10"/>
        <color rgb="FF000000"/>
        <rFont val="Arial"/>
        <family val="2"/>
      </rPr>
      <t xml:space="preserve"> cells</t>
    </r>
  </si>
  <si>
    <r>
      <t xml:space="preserve">HCMV pp65, peptide pool that consists mainly of 15-mer peptides with eleven amino-acids overlap, for efficient </t>
    </r>
    <r>
      <rPr>
        <i/>
        <sz val="10"/>
        <color rgb="FF000000"/>
        <rFont val="Arial"/>
        <family val="2"/>
      </rPr>
      <t>in vitro</t>
    </r>
    <r>
      <rPr>
        <sz val="10"/>
        <color rgb="FF000000"/>
        <rFont val="Arial"/>
        <family val="2"/>
      </rPr>
      <t xml:space="preserve"> stimulation and subsequent isolation of HCMV pp65-specific CD4</t>
    </r>
    <r>
      <rPr>
        <vertAlign val="superscript"/>
        <sz val="10"/>
        <color rgb="FF000000"/>
        <rFont val="Arial"/>
        <family val="2"/>
      </rPr>
      <t>+</t>
    </r>
    <r>
      <rPr>
        <sz val="10"/>
        <color rgb="FF000000"/>
        <rFont val="Arial"/>
        <family val="2"/>
      </rPr>
      <t xml:space="preserve"> and CD8</t>
    </r>
    <r>
      <rPr>
        <vertAlign val="superscript"/>
        <sz val="10"/>
        <color rgb="FF000000"/>
        <rFont val="Arial"/>
        <family val="2"/>
      </rPr>
      <t>+</t>
    </r>
    <r>
      <rPr>
        <sz val="10"/>
        <color rgb="FF000000"/>
        <rFont val="Arial"/>
        <family val="2"/>
      </rPr>
      <t xml:space="preserve"> T cells, for stimulation of 1×10</t>
    </r>
    <r>
      <rPr>
        <vertAlign val="superscript"/>
        <sz val="10"/>
        <color rgb="FF000000"/>
        <rFont val="Arial"/>
        <family val="2"/>
      </rPr>
      <t>9</t>
    </r>
    <r>
      <rPr>
        <sz val="10"/>
        <color rgb="FF000000"/>
        <rFont val="Arial"/>
        <family val="2"/>
      </rPr>
      <t xml:space="preserve"> cells</t>
    </r>
  </si>
  <si>
    <r>
      <t xml:space="preserve">GMP T Cell activation reagent, for </t>
    </r>
    <r>
      <rPr>
        <i/>
        <sz val="10"/>
        <color rgb="FF000000"/>
        <rFont val="Arial"/>
        <family val="2"/>
      </rPr>
      <t>in vitro</t>
    </r>
    <r>
      <rPr>
        <sz val="10"/>
        <color rgb="FF000000"/>
        <rFont val="Arial"/>
        <family val="2"/>
      </rPr>
      <t xml:space="preserve"> stimulation and expansion of human T cells, 4 ml</t>
    </r>
  </si>
  <si>
    <t>DMSO 10 (EP), ISO 13485, 10 ml</t>
  </si>
  <si>
    <t>GMP Medium, for optimal cultivation of human T cells and Treg cells, without animal-derived components, 2 l</t>
  </si>
  <si>
    <t>Freezing Bag, freezing bag with its corresponding overwrap bag is individually packed and sterilized, for a single cycle of freezing, storage (down to -196°C), and subsequent thawing (at 37°C) of hematopoietic progenitor cells, volume 50 ml</t>
  </si>
  <si>
    <t>Freezing Bag, freezing bag with its corresponding overwrap bag is individually packed and sterilized, for a single cycle of freezing, storage (down to -196°C), and subsequent thawing (at 37°C) of hematopoietic progenitor cells, volume 500 ml</t>
  </si>
  <si>
    <t>Freezing Bag, freezing bag with its corresponding overwrap bag is individually packed and sterilized, for a single cycle of freezing, storage (down to -196°C), and subsequent thawing (at 37°C) of hematopoietic progenitor cells, volume 750 ml</t>
  </si>
  <si>
    <t>Pakuotė*</t>
  </si>
  <si>
    <t>Rinkinys</t>
  </si>
  <si>
    <t>Vienetas</t>
  </si>
  <si>
    <t>* Pakuotę sudarančiam vienetui taikoma ±25 % paklaida (pvz. vietoj pakuotės, kurią sudaro 12 reakcijų, tiekėjas gali siūlyti nuo 9 iki 15 reakcijų</t>
  </si>
  <si>
    <t>Bendra pasiūlymo kaina Eur be PVM</t>
  </si>
  <si>
    <t>Bendra pasiūlymo kaina EUR su PVM:</t>
  </si>
  <si>
    <r>
      <t xml:space="preserve">             Siūloma nuolaida procentais (sveikas skaičius pvz.: 10)</t>
    </r>
    <r>
      <rPr>
        <b/>
        <sz val="10"/>
        <color rgb="FFFF0000"/>
        <rFont val="Arial"/>
        <family val="2"/>
      </rPr>
      <t xml:space="preserve"> pildo tiekėjas</t>
    </r>
  </si>
  <si>
    <t>Pasiūlymo palyginamoji kaina EUR su PVM:</t>
  </si>
  <si>
    <r>
      <rPr>
        <sz val="10"/>
        <rFont val="Arial"/>
        <family val="2"/>
      </rPr>
      <t>PVM</t>
    </r>
    <r>
      <rPr>
        <sz val="10"/>
        <color rgb="FF00B050"/>
        <rFont val="Arial"/>
        <family val="2"/>
      </rPr>
      <t xml:space="preserve"> [nurodykite taikomą procentą]</t>
    </r>
    <r>
      <rPr>
        <b/>
        <sz val="10"/>
        <color theme="1"/>
        <rFont val="Arial"/>
        <family val="2"/>
      </rPr>
      <t xml:space="preserve"> %)**</t>
    </r>
  </si>
  <si>
    <t>*Jei PVM laukas nepildomas, arba nurodomas kitoks PVM dydis, nurodomos priežastys, dėl kurių PVM nemokamas/ yra kitoks: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</si>
</sst>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11"/>
      <color theme="1"/>
      <name val="Arial"/>
      <family val="2"/>
    </font>
    <font>
      <b/>
      <sz val="11"/>
      <color theme="1"/>
      <name val="Arial"/>
      <family val="2"/>
    </font>
    <font>
      <sz val="11"/>
      <color rgb="FFFF0000"/>
      <name val="Arial"/>
      <family val="2"/>
    </font>
    <font>
      <sz val="9"/>
      <color theme="1"/>
      <name val="Arial"/>
      <family val="2"/>
    </font>
    <font>
      <sz val="12"/>
      <color indexed="8"/>
      <name val="Arial"/>
      <family val="2"/>
    </font>
    <font>
      <sz val="11"/>
      <color rgb="FF000000"/>
      <name val="Arial"/>
      <family val="2"/>
    </font>
    <font>
      <b/>
      <sz val="9"/>
      <color theme="1"/>
      <name val="Arial"/>
      <family val="2"/>
    </font>
    <font>
      <sz val="9"/>
      <color rgb="FFFF0000"/>
      <name val="Arial"/>
      <family val="2"/>
    </font>
    <font>
      <b/>
      <sz val="10"/>
      <color theme="1"/>
      <name val="Arial"/>
      <family val="2"/>
    </font>
    <font>
      <sz val="10"/>
      <color theme="1"/>
      <name val="Times New Roman"/>
      <family val="1"/>
    </font>
    <font>
      <b/>
      <sz val="10"/>
      <name val="Arial"/>
      <family val="2"/>
    </font>
    <font>
      <sz val="10"/>
      <color theme="1"/>
      <name val="Arial"/>
      <family val="2"/>
    </font>
    <font>
      <sz val="10"/>
      <color rgb="FF000000"/>
      <name val="Arial"/>
      <family val="2"/>
    </font>
    <font>
      <sz val="10"/>
      <name val="Arial"/>
      <family val="2"/>
    </font>
    <font>
      <sz val="11"/>
      <color rgb="FF000000"/>
      <name val="Times New Roman"/>
      <family val="1"/>
    </font>
    <font>
      <b/>
      <sz val="10"/>
      <color rgb="FFFF0000"/>
      <name val="Arial"/>
      <family val="2"/>
    </font>
    <font>
      <b/>
      <sz val="10"/>
      <color rgb="FF000000"/>
      <name val="Arial"/>
      <family val="2"/>
    </font>
    <font>
      <vertAlign val="superscript"/>
      <sz val="10"/>
      <color rgb="FF000000"/>
      <name val="Arial"/>
      <family val="2"/>
    </font>
    <font>
      <i/>
      <sz val="10"/>
      <color rgb="FF000000"/>
      <name val="Arial"/>
      <family val="2"/>
    </font>
    <font>
      <sz val="10"/>
      <color rgb="FF00B05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EBF1DE"/>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cellStyleXfs>
  <cellXfs count="53">
    <xf numFmtId="0" fontId="0" fillId="0" borderId="0" xfId="0"/>
    <xf numFmtId="2" fontId="19" fillId="0" borderId="1" xfId="0" applyNumberFormat="1" applyFont="1" applyBorder="1" applyAlignment="1">
      <alignment horizontal="center" vertical="center" wrapText="1"/>
    </xf>
    <xf numFmtId="0" fontId="17" fillId="2" borderId="1" xfId="1" applyFont="1" applyFill="1" applyBorder="1" applyAlignment="1" applyProtection="1">
      <alignment horizontal="center" vertical="center" wrapText="1"/>
    </xf>
    <xf numFmtId="0" fontId="18" fillId="0" borderId="1" xfId="0" applyFont="1" applyBorder="1" applyAlignment="1" applyProtection="1">
      <alignment horizontal="center" vertical="center" wrapText="1"/>
    </xf>
    <xf numFmtId="2" fontId="16" fillId="0" borderId="1" xfId="0" applyNumberFormat="1" applyFont="1" applyBorder="1" applyAlignment="1" applyProtection="1">
      <alignment vertical="center" wrapText="1"/>
      <protection locked="0"/>
    </xf>
    <xf numFmtId="2" fontId="11" fillId="3" borderId="1" xfId="1" applyNumberFormat="1" applyFont="1" applyFill="1" applyBorder="1" applyAlignment="1" applyProtection="1">
      <alignment horizontal="center" vertical="center" wrapText="1"/>
      <protection locked="0"/>
    </xf>
    <xf numFmtId="0" fontId="13" fillId="0" borderId="0" xfId="0" applyFont="1" applyBorder="1" applyAlignment="1">
      <alignment horizontal="left" vertical="top" wrapText="1"/>
    </xf>
    <xf numFmtId="0" fontId="10" fillId="0" borderId="0" xfId="0" applyFont="1" applyBorder="1" applyAlignment="1">
      <alignment horizontal="left" vertical="top" wrapText="1"/>
    </xf>
    <xf numFmtId="0" fontId="18" fillId="0" borderId="0" xfId="0" applyFont="1" applyBorder="1" applyAlignment="1">
      <alignment horizontal="left" vertical="top" wrapText="1"/>
    </xf>
    <xf numFmtId="0" fontId="23" fillId="2" borderId="1" xfId="1" applyFont="1" applyFill="1" applyBorder="1" applyAlignment="1" applyProtection="1">
      <alignment horizontal="center" vertical="center" wrapText="1"/>
      <protection locked="0"/>
    </xf>
    <xf numFmtId="0" fontId="17" fillId="2" borderId="1" xfId="1" applyFont="1" applyFill="1" applyBorder="1" applyAlignment="1" applyProtection="1">
      <alignment horizontal="center" vertical="center" wrapText="1"/>
      <protection locked="0"/>
    </xf>
    <xf numFmtId="0" fontId="19" fillId="0" borderId="1" xfId="0" applyFont="1" applyBorder="1" applyAlignment="1">
      <alignment horizontal="justify" vertical="center" wrapText="1"/>
    </xf>
    <xf numFmtId="0" fontId="19" fillId="0" borderId="1" xfId="0" applyFont="1" applyBorder="1" applyAlignment="1">
      <alignment vertical="center" wrapText="1"/>
    </xf>
    <xf numFmtId="0" fontId="25"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8" fillId="0" borderId="1" xfId="0" applyFont="1" applyBorder="1" applyAlignment="1" applyProtection="1">
      <alignment horizontal="left" vertical="center" wrapText="1"/>
    </xf>
    <xf numFmtId="0" fontId="19" fillId="0" borderId="1" xfId="0" applyFont="1" applyBorder="1" applyAlignment="1">
      <alignment horizontal="left" vertical="center" wrapText="1"/>
    </xf>
    <xf numFmtId="0" fontId="18" fillId="0" borderId="0" xfId="0" applyFont="1" applyBorder="1"/>
    <xf numFmtId="0" fontId="7" fillId="0" borderId="0" xfId="0" applyFont="1" applyBorder="1"/>
    <xf numFmtId="0" fontId="7" fillId="0" borderId="0" xfId="0" applyFont="1" applyFill="1" applyBorder="1" applyAlignment="1">
      <alignment horizontal="left" wrapText="1"/>
    </xf>
    <xf numFmtId="0" fontId="7" fillId="0" borderId="0" xfId="0" applyFont="1" applyFill="1" applyBorder="1" applyAlignment="1">
      <alignment wrapText="1"/>
    </xf>
    <xf numFmtId="0" fontId="7" fillId="4" borderId="1" xfId="0" applyFont="1" applyFill="1" applyBorder="1" applyAlignment="1"/>
    <xf numFmtId="0" fontId="15" fillId="4" borderId="1" xfId="0" applyFont="1" applyFill="1" applyBorder="1" applyAlignment="1" applyProtection="1">
      <alignment vertical="top"/>
      <protection locked="0"/>
    </xf>
    <xf numFmtId="0" fontId="7" fillId="0" borderId="0" xfId="0" applyFont="1" applyBorder="1" applyAlignment="1">
      <alignment wrapText="1"/>
    </xf>
    <xf numFmtId="0" fontId="15" fillId="0" borderId="0" xfId="0" applyFont="1" applyFill="1" applyBorder="1" applyAlignment="1" applyProtection="1">
      <alignment horizontal="right" vertical="center" wrapText="1"/>
    </xf>
    <xf numFmtId="0" fontId="15" fillId="0" borderId="0" xfId="0" applyFont="1" applyFill="1" applyBorder="1" applyAlignment="1">
      <alignment horizontal="right" vertical="center"/>
    </xf>
    <xf numFmtId="0" fontId="18" fillId="0" borderId="0" xfId="0" applyFont="1" applyBorder="1" applyAlignment="1">
      <alignment wrapText="1"/>
    </xf>
    <xf numFmtId="0" fontId="12" fillId="0" borderId="0" xfId="0" applyFont="1" applyBorder="1" applyAlignment="1">
      <alignment wrapText="1"/>
    </xf>
    <xf numFmtId="0" fontId="12" fillId="0" borderId="0" xfId="0" applyFont="1" applyBorder="1" applyAlignment="1">
      <alignment horizontal="left" wrapText="1"/>
    </xf>
    <xf numFmtId="0" fontId="12" fillId="0" borderId="0" xfId="0" applyFont="1" applyBorder="1" applyAlignment="1">
      <alignment horizontal="right" wrapText="1"/>
    </xf>
    <xf numFmtId="0" fontId="19" fillId="0" borderId="0" xfId="0" applyFont="1" applyBorder="1" applyAlignment="1">
      <alignment horizontal="right" wrapText="1"/>
    </xf>
    <xf numFmtId="0" fontId="9" fillId="0" borderId="0" xfId="0" applyFont="1" applyBorder="1" applyAlignment="1">
      <alignment horizontal="center" vertical="top" wrapText="1"/>
    </xf>
    <xf numFmtId="0" fontId="17" fillId="2" borderId="0" xfId="1" applyFont="1" applyFill="1" applyBorder="1" applyAlignment="1" applyProtection="1">
      <alignment horizontal="center" vertical="center" wrapText="1"/>
      <protection locked="0"/>
    </xf>
    <xf numFmtId="0" fontId="7" fillId="0" borderId="0" xfId="0" applyFont="1" applyBorder="1" applyAlignment="1">
      <alignment horizontal="left" wrapText="1"/>
    </xf>
    <xf numFmtId="0" fontId="18" fillId="0" borderId="0" xfId="0" applyFont="1" applyBorder="1" applyAlignment="1"/>
    <xf numFmtId="0" fontId="18" fillId="0" borderId="0" xfId="0" applyFont="1" applyBorder="1" applyAlignment="1">
      <alignment horizontal="left"/>
    </xf>
    <xf numFmtId="0" fontId="18" fillId="4" borderId="1" xfId="0" applyFont="1" applyFill="1" applyBorder="1" applyAlignment="1">
      <alignment horizontal="right" vertical="center"/>
    </xf>
    <xf numFmtId="4" fontId="18" fillId="0" borderId="1" xfId="0" applyNumberFormat="1" applyFont="1" applyBorder="1" applyAlignment="1">
      <alignment horizontal="center" vertical="center" wrapText="1"/>
    </xf>
    <xf numFmtId="4" fontId="18" fillId="0" borderId="1" xfId="0" applyNumberFormat="1" applyFont="1" applyBorder="1" applyAlignment="1" applyProtection="1">
      <alignment horizontal="center" vertical="center" wrapText="1"/>
    </xf>
    <xf numFmtId="4" fontId="15" fillId="0" borderId="1" xfId="0" applyNumberFormat="1" applyFont="1" applyBorder="1" applyAlignment="1">
      <alignment horizontal="center" vertical="center" wrapText="1"/>
    </xf>
    <xf numFmtId="0" fontId="26" fillId="0" borderId="1" xfId="0" applyFont="1" applyBorder="1" applyAlignment="1">
      <alignment horizontal="right" wrapText="1"/>
    </xf>
    <xf numFmtId="0" fontId="18" fillId="0" borderId="1" xfId="0" applyFont="1" applyBorder="1" applyAlignment="1">
      <alignment horizontal="center" wrapText="1"/>
    </xf>
    <xf numFmtId="0" fontId="12" fillId="0" borderId="0" xfId="0" applyFont="1" applyBorder="1" applyAlignment="1">
      <alignment horizontal="left" vertical="top" wrapText="1"/>
    </xf>
    <xf numFmtId="0" fontId="9" fillId="0" borderId="0" xfId="0" applyFont="1" applyBorder="1" applyAlignment="1">
      <alignment horizontal="center" vertical="top" wrapText="1"/>
    </xf>
    <xf numFmtId="0" fontId="14" fillId="0" borderId="0" xfId="0" applyFont="1" applyBorder="1" applyAlignment="1">
      <alignment horizontal="left" vertical="top" wrapText="1"/>
    </xf>
    <xf numFmtId="0" fontId="10" fillId="0" borderId="0" xfId="0" applyFont="1" applyBorder="1" applyAlignment="1">
      <alignment horizontal="left" vertical="top" wrapText="1"/>
    </xf>
    <xf numFmtId="0" fontId="21" fillId="0" borderId="0" xfId="0" applyFont="1" applyBorder="1" applyAlignment="1" applyProtection="1">
      <alignment horizontal="right" wrapText="1"/>
      <protection locked="0"/>
    </xf>
    <xf numFmtId="0" fontId="8" fillId="0" borderId="0" xfId="0" applyFont="1" applyBorder="1" applyAlignment="1">
      <alignment horizontal="center" vertical="top" wrapText="1"/>
    </xf>
    <xf numFmtId="0" fontId="18" fillId="0" borderId="0" xfId="0" applyFont="1" applyBorder="1" applyAlignment="1">
      <alignment wrapText="1"/>
    </xf>
    <xf numFmtId="0" fontId="19" fillId="5" borderId="1" xfId="0" applyFont="1" applyFill="1" applyBorder="1" applyAlignment="1" applyProtection="1">
      <alignment horizontal="right" vertical="top" wrapText="1"/>
      <protection locked="0"/>
    </xf>
    <xf numFmtId="0" fontId="19" fillId="0" borderId="1" xfId="0" applyFont="1" applyBorder="1" applyAlignment="1">
      <alignment wrapText="1"/>
    </xf>
    <xf numFmtId="0" fontId="15" fillId="4" borderId="1" xfId="0" applyFont="1" applyFill="1" applyBorder="1" applyAlignment="1" applyProtection="1">
      <alignment horizontal="right" vertical="top" wrapText="1"/>
      <protection locked="0"/>
    </xf>
    <xf numFmtId="0" fontId="18" fillId="0" borderId="1" xfId="0" applyFont="1" applyBorder="1" applyAlignment="1">
      <alignment wrapText="1"/>
    </xf>
  </cellXfs>
  <cellStyles count="7">
    <cellStyle name="Hyperlink 2" xfId="2" xr:uid="{00000000-0005-0000-0000-000001000000}"/>
    <cellStyle name="Hyperlink 3" xfId="3" xr:uid="{00000000-0005-0000-0000-000002000000}"/>
    <cellStyle name="Normal" xfId="0" builtinId="0"/>
    <cellStyle name="Normal 2" xfId="1" xr:uid="{00000000-0005-0000-0000-000004000000}"/>
    <cellStyle name="Normal 2 2" xfId="4" xr:uid="{00000000-0005-0000-0000-000005000000}"/>
    <cellStyle name="Normal 2 3 2" xfId="5" xr:uid="{00000000-0005-0000-0000-000006000000}"/>
    <cellStyle name="Normal 3" xfId="6" xr:uid="{AF8CA8CE-7734-4AD6-B6CD-5BA3465CB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0"/>
  <sheetViews>
    <sheetView tabSelected="1" topLeftCell="A229" zoomScale="85" zoomScaleNormal="85" workbookViewId="0">
      <selection activeCell="G245" sqref="G245"/>
    </sheetView>
  </sheetViews>
  <sheetFormatPr defaultColWidth="9.28515625" defaultRowHeight="14.25" x14ac:dyDescent="0.2"/>
  <cols>
    <col min="1" max="1" width="9.28515625" style="26"/>
    <col min="2" max="2" width="53" style="23" customWidth="1"/>
    <col min="3" max="3" width="24.28515625" style="33" customWidth="1"/>
    <col min="4" max="4" width="14.28515625" style="23" customWidth="1"/>
    <col min="5" max="5" width="49.7109375" style="23" customWidth="1"/>
    <col min="6" max="6" width="21" style="23" customWidth="1"/>
    <col min="7" max="7" width="22.7109375" style="26" customWidth="1"/>
    <col min="8" max="16384" width="9.28515625" style="23"/>
  </cols>
  <sheetData>
    <row r="1" spans="1:9" ht="14.25" customHeight="1" x14ac:dyDescent="0.25">
      <c r="C1" s="46" t="s">
        <v>1</v>
      </c>
      <c r="D1" s="46"/>
      <c r="E1" s="46"/>
      <c r="F1" s="46"/>
      <c r="G1" s="46"/>
      <c r="H1" s="27"/>
      <c r="I1" s="27"/>
    </row>
    <row r="2" spans="1:9" ht="14.25" customHeight="1" x14ac:dyDescent="0.2">
      <c r="C2" s="28"/>
      <c r="D2" s="29"/>
      <c r="E2" s="29"/>
      <c r="F2" s="29"/>
      <c r="G2" s="30"/>
      <c r="H2" s="27"/>
      <c r="I2" s="27"/>
    </row>
    <row r="3" spans="1:9" ht="15" customHeight="1" x14ac:dyDescent="0.2">
      <c r="B3" s="43"/>
      <c r="C3" s="43"/>
      <c r="D3" s="43"/>
      <c r="E3" s="31"/>
    </row>
    <row r="4" spans="1:9" ht="13.9" customHeight="1" x14ac:dyDescent="0.2">
      <c r="B4" s="47" t="s">
        <v>2</v>
      </c>
      <c r="C4" s="47"/>
      <c r="D4" s="47"/>
      <c r="E4" s="47"/>
      <c r="F4" s="47"/>
      <c r="G4" s="47"/>
    </row>
    <row r="6" spans="1:9" ht="13.9" customHeight="1" x14ac:dyDescent="0.2">
      <c r="B6" s="45"/>
      <c r="C6" s="45"/>
      <c r="D6" s="45"/>
      <c r="E6" s="45"/>
      <c r="F6" s="45"/>
      <c r="G6" s="45"/>
    </row>
    <row r="7" spans="1:9" ht="13.9" customHeight="1" x14ac:dyDescent="0.2">
      <c r="B7" s="44"/>
      <c r="C7" s="45"/>
      <c r="D7" s="45"/>
      <c r="E7" s="45"/>
      <c r="F7" s="45"/>
      <c r="G7" s="45"/>
    </row>
    <row r="8" spans="1:9" ht="13.9" customHeight="1" x14ac:dyDescent="0.2">
      <c r="B8" s="6"/>
      <c r="C8" s="7"/>
      <c r="D8" s="7"/>
      <c r="E8" s="7"/>
      <c r="F8" s="7"/>
      <c r="G8" s="8"/>
    </row>
    <row r="9" spans="1:9" s="18" customFormat="1" ht="78.599999999999994" customHeight="1" x14ac:dyDescent="0.2">
      <c r="A9" s="32" t="s">
        <v>8</v>
      </c>
      <c r="B9" s="2" t="s">
        <v>3</v>
      </c>
      <c r="C9" s="2" t="s">
        <v>0</v>
      </c>
      <c r="D9" s="2" t="s">
        <v>4</v>
      </c>
      <c r="E9" s="9" t="s">
        <v>5</v>
      </c>
      <c r="F9" s="10" t="s">
        <v>6</v>
      </c>
      <c r="G9" s="10" t="s">
        <v>7</v>
      </c>
    </row>
    <row r="10" spans="1:9" s="18" customFormat="1" ht="63.75" x14ac:dyDescent="0.2">
      <c r="A10" s="17">
        <v>1</v>
      </c>
      <c r="B10" s="11" t="s">
        <v>9</v>
      </c>
      <c r="C10" s="15" t="s">
        <v>239</v>
      </c>
      <c r="D10" s="14">
        <v>3</v>
      </c>
      <c r="E10" s="3"/>
      <c r="F10" s="4"/>
      <c r="G10" s="1">
        <f>D10*F10</f>
        <v>0</v>
      </c>
    </row>
    <row r="11" spans="1:9" s="18" customFormat="1" ht="76.5" x14ac:dyDescent="0.2">
      <c r="A11" s="17">
        <v>2</v>
      </c>
      <c r="B11" s="11" t="s">
        <v>10</v>
      </c>
      <c r="C11" s="16" t="s">
        <v>239</v>
      </c>
      <c r="D11" s="14">
        <v>4</v>
      </c>
      <c r="E11" s="3"/>
      <c r="F11" s="4"/>
      <c r="G11" s="1">
        <f t="shared" ref="G11:G74" si="0">D11*F11</f>
        <v>0</v>
      </c>
    </row>
    <row r="12" spans="1:9" s="18" customFormat="1" ht="65.25" x14ac:dyDescent="0.2">
      <c r="A12" s="17">
        <v>3</v>
      </c>
      <c r="B12" s="11" t="s">
        <v>11</v>
      </c>
      <c r="C12" s="16" t="s">
        <v>240</v>
      </c>
      <c r="D12" s="14">
        <v>2</v>
      </c>
      <c r="E12" s="3"/>
      <c r="F12" s="4"/>
      <c r="G12" s="1">
        <f t="shared" si="0"/>
        <v>0</v>
      </c>
    </row>
    <row r="13" spans="1:9" s="18" customFormat="1" ht="52.9" customHeight="1" x14ac:dyDescent="0.2">
      <c r="A13" s="17">
        <v>4</v>
      </c>
      <c r="B13" s="12" t="s">
        <v>12</v>
      </c>
      <c r="C13" s="16" t="s">
        <v>241</v>
      </c>
      <c r="D13" s="14">
        <v>2</v>
      </c>
      <c r="E13" s="3"/>
      <c r="F13" s="4"/>
      <c r="G13" s="1">
        <f t="shared" si="0"/>
        <v>0</v>
      </c>
    </row>
    <row r="14" spans="1:9" s="18" customFormat="1" ht="63.75" x14ac:dyDescent="0.2">
      <c r="A14" s="17">
        <v>5</v>
      </c>
      <c r="B14" s="12" t="s">
        <v>13</v>
      </c>
      <c r="C14" s="16" t="s">
        <v>239</v>
      </c>
      <c r="D14" s="14">
        <v>3</v>
      </c>
      <c r="E14" s="3"/>
      <c r="F14" s="4"/>
      <c r="G14" s="1">
        <f t="shared" si="0"/>
        <v>0</v>
      </c>
    </row>
    <row r="15" spans="1:9" s="18" customFormat="1" ht="52.5" x14ac:dyDescent="0.2">
      <c r="A15" s="17">
        <v>6</v>
      </c>
      <c r="B15" s="12" t="s">
        <v>14</v>
      </c>
      <c r="C15" s="16" t="s">
        <v>240</v>
      </c>
      <c r="D15" s="14">
        <v>2</v>
      </c>
      <c r="E15" s="3"/>
      <c r="F15" s="4"/>
      <c r="G15" s="1">
        <f t="shared" si="0"/>
        <v>0</v>
      </c>
    </row>
    <row r="16" spans="1:9" s="18" customFormat="1" ht="51" x14ac:dyDescent="0.2">
      <c r="A16" s="17">
        <v>7</v>
      </c>
      <c r="B16" s="12" t="s">
        <v>15</v>
      </c>
      <c r="C16" s="16" t="s">
        <v>239</v>
      </c>
      <c r="D16" s="14">
        <v>3</v>
      </c>
      <c r="E16" s="3"/>
      <c r="F16" s="4"/>
      <c r="G16" s="1">
        <f t="shared" si="0"/>
        <v>0</v>
      </c>
    </row>
    <row r="17" spans="1:7" s="18" customFormat="1" ht="27" x14ac:dyDescent="0.2">
      <c r="A17" s="17">
        <v>8</v>
      </c>
      <c r="B17" s="12" t="s">
        <v>16</v>
      </c>
      <c r="C17" s="16" t="s">
        <v>240</v>
      </c>
      <c r="D17" s="14">
        <v>2</v>
      </c>
      <c r="E17" s="3"/>
      <c r="F17" s="4"/>
      <c r="G17" s="1">
        <f t="shared" si="0"/>
        <v>0</v>
      </c>
    </row>
    <row r="18" spans="1:7" s="18" customFormat="1" ht="39.6" customHeight="1" x14ac:dyDescent="0.2">
      <c r="A18" s="17">
        <v>9</v>
      </c>
      <c r="B18" s="12" t="s">
        <v>17</v>
      </c>
      <c r="C18" s="16" t="s">
        <v>239</v>
      </c>
      <c r="D18" s="14">
        <v>3</v>
      </c>
      <c r="E18" s="3"/>
      <c r="F18" s="4"/>
      <c r="G18" s="1">
        <f t="shared" si="0"/>
        <v>0</v>
      </c>
    </row>
    <row r="19" spans="1:7" s="18" customFormat="1" ht="38.25" x14ac:dyDescent="0.2">
      <c r="A19" s="17">
        <v>10</v>
      </c>
      <c r="B19" s="11" t="s">
        <v>18</v>
      </c>
      <c r="C19" s="16" t="s">
        <v>239</v>
      </c>
      <c r="D19" s="14">
        <v>3</v>
      </c>
      <c r="E19" s="3"/>
      <c r="F19" s="4"/>
      <c r="G19" s="1">
        <f t="shared" si="0"/>
        <v>0</v>
      </c>
    </row>
    <row r="20" spans="1:7" s="18" customFormat="1" ht="39.75" x14ac:dyDescent="0.2">
      <c r="A20" s="17">
        <v>11</v>
      </c>
      <c r="B20" s="11" t="s">
        <v>19</v>
      </c>
      <c r="C20" s="16" t="s">
        <v>241</v>
      </c>
      <c r="D20" s="14">
        <v>5</v>
      </c>
      <c r="E20" s="3"/>
      <c r="F20" s="4"/>
      <c r="G20" s="1">
        <f t="shared" si="0"/>
        <v>0</v>
      </c>
    </row>
    <row r="21" spans="1:7" s="18" customFormat="1" ht="39.75" x14ac:dyDescent="0.2">
      <c r="A21" s="17">
        <v>12</v>
      </c>
      <c r="B21" s="11" t="s">
        <v>20</v>
      </c>
      <c r="C21" s="16" t="s">
        <v>241</v>
      </c>
      <c r="D21" s="14">
        <v>5</v>
      </c>
      <c r="E21" s="3"/>
      <c r="F21" s="4"/>
      <c r="G21" s="1">
        <f t="shared" si="0"/>
        <v>0</v>
      </c>
    </row>
    <row r="22" spans="1:7" s="18" customFormat="1" ht="39.75" x14ac:dyDescent="0.2">
      <c r="A22" s="17">
        <v>13</v>
      </c>
      <c r="B22" s="11" t="s">
        <v>21</v>
      </c>
      <c r="C22" s="16" t="s">
        <v>241</v>
      </c>
      <c r="D22" s="14">
        <v>5</v>
      </c>
      <c r="E22" s="3"/>
      <c r="F22" s="4"/>
      <c r="G22" s="1">
        <f t="shared" si="0"/>
        <v>0</v>
      </c>
    </row>
    <row r="23" spans="1:7" s="18" customFormat="1" ht="52.5" x14ac:dyDescent="0.2">
      <c r="A23" s="17">
        <v>14</v>
      </c>
      <c r="B23" s="11" t="s">
        <v>22</v>
      </c>
      <c r="C23" s="16" t="s">
        <v>241</v>
      </c>
      <c r="D23" s="14">
        <v>5</v>
      </c>
      <c r="E23" s="3"/>
      <c r="F23" s="4"/>
      <c r="G23" s="1">
        <f t="shared" si="0"/>
        <v>0</v>
      </c>
    </row>
    <row r="24" spans="1:7" s="18" customFormat="1" ht="65.25" x14ac:dyDescent="0.2">
      <c r="A24" s="17">
        <v>15</v>
      </c>
      <c r="B24" s="11" t="s">
        <v>23</v>
      </c>
      <c r="C24" s="16" t="s">
        <v>241</v>
      </c>
      <c r="D24" s="14">
        <v>5</v>
      </c>
      <c r="E24" s="3"/>
      <c r="F24" s="4"/>
      <c r="G24" s="1">
        <f t="shared" si="0"/>
        <v>0</v>
      </c>
    </row>
    <row r="25" spans="1:7" s="18" customFormat="1" ht="65.25" x14ac:dyDescent="0.2">
      <c r="A25" s="17">
        <v>16</v>
      </c>
      <c r="B25" s="11" t="s">
        <v>24</v>
      </c>
      <c r="C25" s="16" t="s">
        <v>241</v>
      </c>
      <c r="D25" s="14">
        <v>5</v>
      </c>
      <c r="E25" s="3"/>
      <c r="F25" s="4"/>
      <c r="G25" s="1">
        <f t="shared" si="0"/>
        <v>0</v>
      </c>
    </row>
    <row r="26" spans="1:7" s="18" customFormat="1" ht="52.5" x14ac:dyDescent="0.2">
      <c r="A26" s="17">
        <v>17</v>
      </c>
      <c r="B26" s="11" t="s">
        <v>25</v>
      </c>
      <c r="C26" s="16" t="s">
        <v>241</v>
      </c>
      <c r="D26" s="14">
        <v>5</v>
      </c>
      <c r="E26" s="3"/>
      <c r="F26" s="4"/>
      <c r="G26" s="1">
        <f t="shared" si="0"/>
        <v>0</v>
      </c>
    </row>
    <row r="27" spans="1:7" s="18" customFormat="1" ht="52.5" x14ac:dyDescent="0.2">
      <c r="A27" s="17">
        <v>18</v>
      </c>
      <c r="B27" s="11" t="s">
        <v>26</v>
      </c>
      <c r="C27" s="16" t="s">
        <v>241</v>
      </c>
      <c r="D27" s="14">
        <v>5</v>
      </c>
      <c r="E27" s="3"/>
      <c r="F27" s="4"/>
      <c r="G27" s="1">
        <f t="shared" si="0"/>
        <v>0</v>
      </c>
    </row>
    <row r="28" spans="1:7" s="18" customFormat="1" ht="39.75" x14ac:dyDescent="0.2">
      <c r="A28" s="17">
        <v>19</v>
      </c>
      <c r="B28" s="11" t="s">
        <v>27</v>
      </c>
      <c r="C28" s="16" t="s">
        <v>241</v>
      </c>
      <c r="D28" s="14">
        <v>5</v>
      </c>
      <c r="E28" s="3"/>
      <c r="F28" s="4"/>
      <c r="G28" s="1">
        <f t="shared" si="0"/>
        <v>0</v>
      </c>
    </row>
    <row r="29" spans="1:7" s="18" customFormat="1" ht="38.25" x14ac:dyDescent="0.2">
      <c r="A29" s="17">
        <v>20</v>
      </c>
      <c r="B29" s="11" t="s">
        <v>28</v>
      </c>
      <c r="C29" s="16" t="s">
        <v>241</v>
      </c>
      <c r="D29" s="14">
        <v>4</v>
      </c>
      <c r="E29" s="3"/>
      <c r="F29" s="4"/>
      <c r="G29" s="1">
        <f t="shared" si="0"/>
        <v>0</v>
      </c>
    </row>
    <row r="30" spans="1:7" s="18" customFormat="1" ht="27" x14ac:dyDescent="0.2">
      <c r="A30" s="17">
        <v>21</v>
      </c>
      <c r="B30" s="11" t="s">
        <v>29</v>
      </c>
      <c r="C30" s="16" t="s">
        <v>241</v>
      </c>
      <c r="D30" s="14">
        <v>5</v>
      </c>
      <c r="E30" s="3"/>
      <c r="F30" s="4"/>
      <c r="G30" s="1">
        <f t="shared" si="0"/>
        <v>0</v>
      </c>
    </row>
    <row r="31" spans="1:7" s="18" customFormat="1" ht="39.75" x14ac:dyDescent="0.2">
      <c r="A31" s="17">
        <v>22</v>
      </c>
      <c r="B31" s="11" t="s">
        <v>30</v>
      </c>
      <c r="C31" s="16" t="s">
        <v>241</v>
      </c>
      <c r="D31" s="14">
        <v>2</v>
      </c>
      <c r="E31" s="3"/>
      <c r="F31" s="4"/>
      <c r="G31" s="1">
        <f t="shared" si="0"/>
        <v>0</v>
      </c>
    </row>
    <row r="32" spans="1:7" s="18" customFormat="1" ht="25.5" x14ac:dyDescent="0.2">
      <c r="A32" s="17">
        <v>23</v>
      </c>
      <c r="B32" s="11" t="s">
        <v>31</v>
      </c>
      <c r="C32" s="16" t="s">
        <v>240</v>
      </c>
      <c r="D32" s="14">
        <v>2</v>
      </c>
      <c r="E32" s="3"/>
      <c r="F32" s="4"/>
      <c r="G32" s="1">
        <f t="shared" si="0"/>
        <v>0</v>
      </c>
    </row>
    <row r="33" spans="1:7" s="18" customFormat="1" ht="38.25" x14ac:dyDescent="0.2">
      <c r="A33" s="17">
        <v>24</v>
      </c>
      <c r="B33" s="11" t="s">
        <v>32</v>
      </c>
      <c r="C33" s="16" t="s">
        <v>240</v>
      </c>
      <c r="D33" s="14">
        <v>2</v>
      </c>
      <c r="E33" s="3"/>
      <c r="F33" s="4"/>
      <c r="G33" s="1">
        <f t="shared" si="0"/>
        <v>0</v>
      </c>
    </row>
    <row r="34" spans="1:7" s="18" customFormat="1" ht="65.25" x14ac:dyDescent="0.2">
      <c r="A34" s="17">
        <v>25</v>
      </c>
      <c r="B34" s="11" t="s">
        <v>33</v>
      </c>
      <c r="C34" s="16" t="s">
        <v>241</v>
      </c>
      <c r="D34" s="14">
        <v>5</v>
      </c>
      <c r="E34" s="3"/>
      <c r="F34" s="4"/>
      <c r="G34" s="1">
        <f t="shared" si="0"/>
        <v>0</v>
      </c>
    </row>
    <row r="35" spans="1:7" s="18" customFormat="1" ht="52.5" x14ac:dyDescent="0.2">
      <c r="A35" s="17">
        <v>26</v>
      </c>
      <c r="B35" s="11" t="s">
        <v>34</v>
      </c>
      <c r="C35" s="16" t="s">
        <v>241</v>
      </c>
      <c r="D35" s="14">
        <v>5</v>
      </c>
      <c r="E35" s="3"/>
      <c r="F35" s="4"/>
      <c r="G35" s="1">
        <f t="shared" si="0"/>
        <v>0</v>
      </c>
    </row>
    <row r="36" spans="1:7" s="18" customFormat="1" ht="51" x14ac:dyDescent="0.2">
      <c r="A36" s="17">
        <v>27</v>
      </c>
      <c r="B36" s="11" t="s">
        <v>35</v>
      </c>
      <c r="C36" s="16" t="s">
        <v>240</v>
      </c>
      <c r="D36" s="14">
        <v>2</v>
      </c>
      <c r="E36" s="3"/>
      <c r="F36" s="4"/>
      <c r="G36" s="1">
        <f t="shared" si="0"/>
        <v>0</v>
      </c>
    </row>
    <row r="37" spans="1:7" s="18" customFormat="1" ht="25.5" x14ac:dyDescent="0.2">
      <c r="A37" s="17">
        <v>28</v>
      </c>
      <c r="B37" s="11" t="s">
        <v>36</v>
      </c>
      <c r="C37" s="16" t="s">
        <v>240</v>
      </c>
      <c r="D37" s="14">
        <v>2</v>
      </c>
      <c r="E37" s="3"/>
      <c r="F37" s="4"/>
      <c r="G37" s="1">
        <f t="shared" si="0"/>
        <v>0</v>
      </c>
    </row>
    <row r="38" spans="1:7" s="18" customFormat="1" ht="25.5" x14ac:dyDescent="0.2">
      <c r="A38" s="17">
        <v>29</v>
      </c>
      <c r="B38" s="11" t="s">
        <v>37</v>
      </c>
      <c r="C38" s="16" t="s">
        <v>239</v>
      </c>
      <c r="D38" s="14">
        <v>3</v>
      </c>
      <c r="E38" s="3"/>
      <c r="F38" s="4"/>
      <c r="G38" s="1">
        <f t="shared" si="0"/>
        <v>0</v>
      </c>
    </row>
    <row r="39" spans="1:7" s="18" customFormat="1" ht="39.75" x14ac:dyDescent="0.2">
      <c r="A39" s="17">
        <v>30</v>
      </c>
      <c r="B39" s="11" t="s">
        <v>38</v>
      </c>
      <c r="C39" s="16" t="s">
        <v>240</v>
      </c>
      <c r="D39" s="14">
        <v>2</v>
      </c>
      <c r="E39" s="3"/>
      <c r="F39" s="4"/>
      <c r="G39" s="1">
        <f t="shared" si="0"/>
        <v>0</v>
      </c>
    </row>
    <row r="40" spans="1:7" s="18" customFormat="1" ht="38.25" x14ac:dyDescent="0.2">
      <c r="A40" s="17">
        <v>31</v>
      </c>
      <c r="B40" s="11" t="s">
        <v>39</v>
      </c>
      <c r="C40" s="16" t="s">
        <v>239</v>
      </c>
      <c r="D40" s="14">
        <v>3</v>
      </c>
      <c r="E40" s="3"/>
      <c r="F40" s="4"/>
      <c r="G40" s="1">
        <f t="shared" si="0"/>
        <v>0</v>
      </c>
    </row>
    <row r="41" spans="1:7" s="18" customFormat="1" ht="38.25" x14ac:dyDescent="0.2">
      <c r="A41" s="17">
        <v>32</v>
      </c>
      <c r="B41" s="11" t="s">
        <v>40</v>
      </c>
      <c r="C41" s="16" t="s">
        <v>240</v>
      </c>
      <c r="D41" s="14">
        <v>2</v>
      </c>
      <c r="E41" s="3"/>
      <c r="F41" s="4"/>
      <c r="G41" s="1">
        <f t="shared" si="0"/>
        <v>0</v>
      </c>
    </row>
    <row r="42" spans="1:7" s="18" customFormat="1" ht="52.5" x14ac:dyDescent="0.2">
      <c r="A42" s="17">
        <v>33</v>
      </c>
      <c r="B42" s="11" t="s">
        <v>41</v>
      </c>
      <c r="C42" s="16" t="s">
        <v>241</v>
      </c>
      <c r="D42" s="14">
        <v>5</v>
      </c>
      <c r="E42" s="3"/>
      <c r="F42" s="4"/>
      <c r="G42" s="1">
        <f t="shared" si="0"/>
        <v>0</v>
      </c>
    </row>
    <row r="43" spans="1:7" s="18" customFormat="1" ht="39.75" x14ac:dyDescent="0.2">
      <c r="A43" s="17">
        <v>34</v>
      </c>
      <c r="B43" s="11" t="s">
        <v>42</v>
      </c>
      <c r="C43" s="16" t="s">
        <v>240</v>
      </c>
      <c r="D43" s="14">
        <v>2</v>
      </c>
      <c r="E43" s="3"/>
      <c r="F43" s="4"/>
      <c r="G43" s="1">
        <f t="shared" si="0"/>
        <v>0</v>
      </c>
    </row>
    <row r="44" spans="1:7" s="18" customFormat="1" ht="39.75" x14ac:dyDescent="0.2">
      <c r="A44" s="17">
        <v>35</v>
      </c>
      <c r="B44" s="11" t="s">
        <v>43</v>
      </c>
      <c r="C44" s="16" t="s">
        <v>240</v>
      </c>
      <c r="D44" s="14">
        <v>2</v>
      </c>
      <c r="E44" s="3"/>
      <c r="F44" s="4"/>
      <c r="G44" s="1">
        <f t="shared" si="0"/>
        <v>0</v>
      </c>
    </row>
    <row r="45" spans="1:7" s="18" customFormat="1" ht="27" x14ac:dyDescent="0.2">
      <c r="A45" s="17">
        <v>36</v>
      </c>
      <c r="B45" s="11" t="s">
        <v>44</v>
      </c>
      <c r="C45" s="16" t="s">
        <v>241</v>
      </c>
      <c r="D45" s="14">
        <v>3</v>
      </c>
      <c r="E45" s="3"/>
      <c r="F45" s="4"/>
      <c r="G45" s="1">
        <f t="shared" si="0"/>
        <v>0</v>
      </c>
    </row>
    <row r="46" spans="1:7" s="18" customFormat="1" ht="55.5" x14ac:dyDescent="0.2">
      <c r="A46" s="17">
        <v>37</v>
      </c>
      <c r="B46" s="11" t="s">
        <v>45</v>
      </c>
      <c r="C46" s="16" t="s">
        <v>240</v>
      </c>
      <c r="D46" s="14">
        <v>2</v>
      </c>
      <c r="E46" s="3"/>
      <c r="F46" s="4"/>
      <c r="G46" s="1">
        <f t="shared" si="0"/>
        <v>0</v>
      </c>
    </row>
    <row r="47" spans="1:7" s="18" customFormat="1" ht="38.25" x14ac:dyDescent="0.2">
      <c r="A47" s="17">
        <v>38</v>
      </c>
      <c r="B47" s="11" t="s">
        <v>46</v>
      </c>
      <c r="C47" s="16" t="s">
        <v>241</v>
      </c>
      <c r="D47" s="14">
        <v>3</v>
      </c>
      <c r="E47" s="3"/>
      <c r="F47" s="4"/>
      <c r="G47" s="1">
        <f t="shared" si="0"/>
        <v>0</v>
      </c>
    </row>
    <row r="48" spans="1:7" s="18" customFormat="1" ht="27" x14ac:dyDescent="0.2">
      <c r="A48" s="17">
        <v>39</v>
      </c>
      <c r="B48" s="11" t="s">
        <v>47</v>
      </c>
      <c r="C48" s="16" t="s">
        <v>240</v>
      </c>
      <c r="D48" s="14">
        <v>2</v>
      </c>
      <c r="E48" s="3"/>
      <c r="F48" s="4"/>
      <c r="G48" s="1">
        <f t="shared" si="0"/>
        <v>0</v>
      </c>
    </row>
    <row r="49" spans="1:7" s="18" customFormat="1" ht="25.5" x14ac:dyDescent="0.2">
      <c r="A49" s="17">
        <v>40</v>
      </c>
      <c r="B49" s="11" t="s">
        <v>48</v>
      </c>
      <c r="C49" s="16" t="s">
        <v>239</v>
      </c>
      <c r="D49" s="14">
        <v>3</v>
      </c>
      <c r="E49" s="3"/>
      <c r="F49" s="4"/>
      <c r="G49" s="1">
        <f t="shared" si="0"/>
        <v>0</v>
      </c>
    </row>
    <row r="50" spans="1:7" s="18" customFormat="1" ht="38.25" x14ac:dyDescent="0.2">
      <c r="A50" s="17">
        <v>41</v>
      </c>
      <c r="B50" s="11" t="s">
        <v>49</v>
      </c>
      <c r="C50" s="16" t="s">
        <v>239</v>
      </c>
      <c r="D50" s="14">
        <v>3</v>
      </c>
      <c r="E50" s="3"/>
      <c r="F50" s="4"/>
      <c r="G50" s="1">
        <f t="shared" si="0"/>
        <v>0</v>
      </c>
    </row>
    <row r="51" spans="1:7" s="18" customFormat="1" ht="25.5" x14ac:dyDescent="0.2">
      <c r="A51" s="17">
        <v>42</v>
      </c>
      <c r="B51" s="11" t="s">
        <v>50</v>
      </c>
      <c r="C51" s="16" t="s">
        <v>239</v>
      </c>
      <c r="D51" s="14">
        <v>3</v>
      </c>
      <c r="E51" s="3"/>
      <c r="F51" s="4"/>
      <c r="G51" s="1">
        <f t="shared" si="0"/>
        <v>0</v>
      </c>
    </row>
    <row r="52" spans="1:7" s="18" customFormat="1" ht="38.25" x14ac:dyDescent="0.2">
      <c r="A52" s="17">
        <v>43</v>
      </c>
      <c r="B52" s="11" t="s">
        <v>51</v>
      </c>
      <c r="C52" s="16" t="s">
        <v>241</v>
      </c>
      <c r="D52" s="14">
        <v>6</v>
      </c>
      <c r="E52" s="3"/>
      <c r="F52" s="4"/>
      <c r="G52" s="1">
        <f t="shared" si="0"/>
        <v>0</v>
      </c>
    </row>
    <row r="53" spans="1:7" s="18" customFormat="1" ht="27" x14ac:dyDescent="0.2">
      <c r="A53" s="17">
        <v>44</v>
      </c>
      <c r="B53" s="11" t="s">
        <v>52</v>
      </c>
      <c r="C53" s="16" t="s">
        <v>241</v>
      </c>
      <c r="D53" s="14">
        <v>5</v>
      </c>
      <c r="E53" s="3"/>
      <c r="F53" s="4"/>
      <c r="G53" s="1">
        <f t="shared" si="0"/>
        <v>0</v>
      </c>
    </row>
    <row r="54" spans="1:7" s="18" customFormat="1" ht="38.25" x14ac:dyDescent="0.2">
      <c r="A54" s="17">
        <v>45</v>
      </c>
      <c r="B54" s="11" t="s">
        <v>53</v>
      </c>
      <c r="C54" s="16" t="s">
        <v>241</v>
      </c>
      <c r="D54" s="14">
        <v>5</v>
      </c>
      <c r="E54" s="3"/>
      <c r="F54" s="4"/>
      <c r="G54" s="1">
        <f t="shared" si="0"/>
        <v>0</v>
      </c>
    </row>
    <row r="55" spans="1:7" s="18" customFormat="1" ht="52.5" x14ac:dyDescent="0.2">
      <c r="A55" s="17">
        <v>46</v>
      </c>
      <c r="B55" s="11" t="s">
        <v>54</v>
      </c>
      <c r="C55" s="16" t="s">
        <v>241</v>
      </c>
      <c r="D55" s="14">
        <v>5</v>
      </c>
      <c r="E55" s="3"/>
      <c r="F55" s="4"/>
      <c r="G55" s="1">
        <f t="shared" si="0"/>
        <v>0</v>
      </c>
    </row>
    <row r="56" spans="1:7" s="18" customFormat="1" ht="25.5" x14ac:dyDescent="0.2">
      <c r="A56" s="17">
        <v>47</v>
      </c>
      <c r="B56" s="11" t="s">
        <v>55</v>
      </c>
      <c r="C56" s="16" t="s">
        <v>241</v>
      </c>
      <c r="D56" s="14">
        <v>5</v>
      </c>
      <c r="E56" s="3"/>
      <c r="F56" s="4"/>
      <c r="G56" s="1">
        <f t="shared" si="0"/>
        <v>0</v>
      </c>
    </row>
    <row r="57" spans="1:7" s="18" customFormat="1" ht="63.75" x14ac:dyDescent="0.2">
      <c r="A57" s="17">
        <v>48</v>
      </c>
      <c r="B57" s="11" t="s">
        <v>56</v>
      </c>
      <c r="C57" s="16" t="s">
        <v>239</v>
      </c>
      <c r="D57" s="14">
        <v>6</v>
      </c>
      <c r="E57" s="3"/>
      <c r="F57" s="4"/>
      <c r="G57" s="1">
        <f t="shared" si="0"/>
        <v>0</v>
      </c>
    </row>
    <row r="58" spans="1:7" s="18" customFormat="1" ht="38.25" x14ac:dyDescent="0.2">
      <c r="A58" s="17">
        <v>49</v>
      </c>
      <c r="B58" s="11" t="s">
        <v>57</v>
      </c>
      <c r="C58" s="16" t="s">
        <v>239</v>
      </c>
      <c r="D58" s="14">
        <v>6</v>
      </c>
      <c r="E58" s="3"/>
      <c r="F58" s="4"/>
      <c r="G58" s="1">
        <f t="shared" si="0"/>
        <v>0</v>
      </c>
    </row>
    <row r="59" spans="1:7" s="18" customFormat="1" ht="52.5" x14ac:dyDescent="0.2">
      <c r="A59" s="17">
        <v>50</v>
      </c>
      <c r="B59" s="11" t="s">
        <v>58</v>
      </c>
      <c r="C59" s="16" t="s">
        <v>241</v>
      </c>
      <c r="D59" s="14">
        <v>4</v>
      </c>
      <c r="E59" s="3"/>
      <c r="F59" s="4"/>
      <c r="G59" s="1">
        <f t="shared" si="0"/>
        <v>0</v>
      </c>
    </row>
    <row r="60" spans="1:7" s="18" customFormat="1" ht="38.25" x14ac:dyDescent="0.2">
      <c r="A60" s="17">
        <v>51</v>
      </c>
      <c r="B60" s="11" t="s">
        <v>59</v>
      </c>
      <c r="C60" s="16" t="s">
        <v>240</v>
      </c>
      <c r="D60" s="14">
        <v>3</v>
      </c>
      <c r="E60" s="3"/>
      <c r="F60" s="4"/>
      <c r="G60" s="1">
        <f t="shared" si="0"/>
        <v>0</v>
      </c>
    </row>
    <row r="61" spans="1:7" s="18" customFormat="1" ht="38.25" x14ac:dyDescent="0.2">
      <c r="A61" s="17">
        <v>52</v>
      </c>
      <c r="B61" s="11" t="s">
        <v>60</v>
      </c>
      <c r="C61" s="16" t="s">
        <v>241</v>
      </c>
      <c r="D61" s="14">
        <v>5</v>
      </c>
      <c r="E61" s="3"/>
      <c r="F61" s="4"/>
      <c r="G61" s="1">
        <f t="shared" si="0"/>
        <v>0</v>
      </c>
    </row>
    <row r="62" spans="1:7" s="18" customFormat="1" ht="39.75" x14ac:dyDescent="0.2">
      <c r="A62" s="17">
        <v>53</v>
      </c>
      <c r="B62" s="11" t="s">
        <v>61</v>
      </c>
      <c r="C62" s="16" t="s">
        <v>241</v>
      </c>
      <c r="D62" s="14">
        <v>5</v>
      </c>
      <c r="E62" s="3"/>
      <c r="F62" s="4"/>
      <c r="G62" s="1">
        <f t="shared" si="0"/>
        <v>0</v>
      </c>
    </row>
    <row r="63" spans="1:7" s="18" customFormat="1" ht="38.25" x14ac:dyDescent="0.2">
      <c r="A63" s="17">
        <v>54</v>
      </c>
      <c r="B63" s="11" t="s">
        <v>62</v>
      </c>
      <c r="C63" s="16" t="s">
        <v>241</v>
      </c>
      <c r="D63" s="14">
        <v>5</v>
      </c>
      <c r="E63" s="3"/>
      <c r="F63" s="4"/>
      <c r="G63" s="1">
        <f t="shared" si="0"/>
        <v>0</v>
      </c>
    </row>
    <row r="64" spans="1:7" s="18" customFormat="1" ht="38.25" x14ac:dyDescent="0.2">
      <c r="A64" s="17">
        <v>55</v>
      </c>
      <c r="B64" s="11" t="s">
        <v>63</v>
      </c>
      <c r="C64" s="16" t="s">
        <v>241</v>
      </c>
      <c r="D64" s="14">
        <v>5</v>
      </c>
      <c r="E64" s="3"/>
      <c r="F64" s="4"/>
      <c r="G64" s="1">
        <f t="shared" si="0"/>
        <v>0</v>
      </c>
    </row>
    <row r="65" spans="1:7" s="18" customFormat="1" ht="38.25" x14ac:dyDescent="0.2">
      <c r="A65" s="17">
        <v>56</v>
      </c>
      <c r="B65" s="11" t="s">
        <v>64</v>
      </c>
      <c r="C65" s="16" t="s">
        <v>241</v>
      </c>
      <c r="D65" s="14">
        <v>5</v>
      </c>
      <c r="E65" s="3"/>
      <c r="F65" s="4"/>
      <c r="G65" s="1">
        <f t="shared" si="0"/>
        <v>0</v>
      </c>
    </row>
    <row r="66" spans="1:7" s="18" customFormat="1" ht="38.25" x14ac:dyDescent="0.2">
      <c r="A66" s="17">
        <v>57</v>
      </c>
      <c r="B66" s="11" t="s">
        <v>65</v>
      </c>
      <c r="C66" s="16" t="s">
        <v>241</v>
      </c>
      <c r="D66" s="14">
        <v>5</v>
      </c>
      <c r="E66" s="3"/>
      <c r="F66" s="4"/>
      <c r="G66" s="1">
        <f t="shared" si="0"/>
        <v>0</v>
      </c>
    </row>
    <row r="67" spans="1:7" s="18" customFormat="1" ht="38.25" x14ac:dyDescent="0.2">
      <c r="A67" s="17">
        <v>58</v>
      </c>
      <c r="B67" s="11" t="s">
        <v>66</v>
      </c>
      <c r="C67" s="16" t="s">
        <v>241</v>
      </c>
      <c r="D67" s="14">
        <v>5</v>
      </c>
      <c r="E67" s="3"/>
      <c r="F67" s="4"/>
      <c r="G67" s="1">
        <f t="shared" si="0"/>
        <v>0</v>
      </c>
    </row>
    <row r="68" spans="1:7" s="18" customFormat="1" ht="38.25" x14ac:dyDescent="0.2">
      <c r="A68" s="17">
        <v>59</v>
      </c>
      <c r="B68" s="11" t="s">
        <v>67</v>
      </c>
      <c r="C68" s="16" t="s">
        <v>241</v>
      </c>
      <c r="D68" s="14">
        <v>5</v>
      </c>
      <c r="E68" s="3"/>
      <c r="F68" s="4"/>
      <c r="G68" s="1">
        <f t="shared" si="0"/>
        <v>0</v>
      </c>
    </row>
    <row r="69" spans="1:7" s="18" customFormat="1" ht="25.5" x14ac:dyDescent="0.2">
      <c r="A69" s="17">
        <v>60</v>
      </c>
      <c r="B69" s="11" t="s">
        <v>68</v>
      </c>
      <c r="C69" s="16"/>
      <c r="D69" s="14">
        <v>5</v>
      </c>
      <c r="E69" s="3"/>
      <c r="F69" s="4"/>
      <c r="G69" s="1">
        <f t="shared" si="0"/>
        <v>0</v>
      </c>
    </row>
    <row r="70" spans="1:7" s="18" customFormat="1" ht="51" x14ac:dyDescent="0.2">
      <c r="A70" s="17">
        <v>61</v>
      </c>
      <c r="B70" s="11" t="s">
        <v>69</v>
      </c>
      <c r="C70" s="16" t="s">
        <v>241</v>
      </c>
      <c r="D70" s="14">
        <v>3</v>
      </c>
      <c r="E70" s="3"/>
      <c r="F70" s="4"/>
      <c r="G70" s="1">
        <f t="shared" si="0"/>
        <v>0</v>
      </c>
    </row>
    <row r="71" spans="1:7" s="18" customFormat="1" ht="68.25" x14ac:dyDescent="0.2">
      <c r="A71" s="17">
        <v>62</v>
      </c>
      <c r="B71" s="11" t="s">
        <v>70</v>
      </c>
      <c r="C71" s="16" t="s">
        <v>241</v>
      </c>
      <c r="D71" s="14">
        <v>4</v>
      </c>
      <c r="E71" s="3"/>
      <c r="F71" s="4"/>
      <c r="G71" s="1">
        <f t="shared" si="0"/>
        <v>0</v>
      </c>
    </row>
    <row r="72" spans="1:7" s="18" customFormat="1" ht="54" x14ac:dyDescent="0.2">
      <c r="A72" s="17">
        <v>63</v>
      </c>
      <c r="B72" s="11" t="s">
        <v>71</v>
      </c>
      <c r="C72" s="16" t="s">
        <v>241</v>
      </c>
      <c r="D72" s="14">
        <v>4</v>
      </c>
      <c r="E72" s="3"/>
      <c r="F72" s="4"/>
      <c r="G72" s="1">
        <f t="shared" si="0"/>
        <v>0</v>
      </c>
    </row>
    <row r="73" spans="1:7" s="18" customFormat="1" ht="54" x14ac:dyDescent="0.2">
      <c r="A73" s="17">
        <v>64</v>
      </c>
      <c r="B73" s="11" t="s">
        <v>72</v>
      </c>
      <c r="C73" s="16" t="s">
        <v>241</v>
      </c>
      <c r="D73" s="14">
        <v>4</v>
      </c>
      <c r="E73" s="3"/>
      <c r="F73" s="4"/>
      <c r="G73" s="1">
        <f t="shared" si="0"/>
        <v>0</v>
      </c>
    </row>
    <row r="74" spans="1:7" s="18" customFormat="1" ht="25.5" x14ac:dyDescent="0.2">
      <c r="A74" s="17">
        <v>65</v>
      </c>
      <c r="B74" s="11" t="s">
        <v>73</v>
      </c>
      <c r="C74" s="16" t="s">
        <v>240</v>
      </c>
      <c r="D74" s="14">
        <v>2</v>
      </c>
      <c r="E74" s="3"/>
      <c r="F74" s="4"/>
      <c r="G74" s="1">
        <f t="shared" si="0"/>
        <v>0</v>
      </c>
    </row>
    <row r="75" spans="1:7" s="18" customFormat="1" ht="54" x14ac:dyDescent="0.2">
      <c r="A75" s="17">
        <v>66</v>
      </c>
      <c r="B75" s="11" t="s">
        <v>74</v>
      </c>
      <c r="C75" s="16" t="s">
        <v>241</v>
      </c>
      <c r="D75" s="14">
        <v>4</v>
      </c>
      <c r="E75" s="3"/>
      <c r="F75" s="4"/>
      <c r="G75" s="1">
        <f t="shared" ref="G75:G120" si="1">D75*F75</f>
        <v>0</v>
      </c>
    </row>
    <row r="76" spans="1:7" s="18" customFormat="1" ht="39.75" x14ac:dyDescent="0.2">
      <c r="A76" s="17">
        <v>67</v>
      </c>
      <c r="B76" s="11" t="s">
        <v>75</v>
      </c>
      <c r="C76" s="16" t="s">
        <v>240</v>
      </c>
      <c r="D76" s="14">
        <v>2</v>
      </c>
      <c r="E76" s="3"/>
      <c r="F76" s="4"/>
      <c r="G76" s="1">
        <f t="shared" si="1"/>
        <v>0</v>
      </c>
    </row>
    <row r="77" spans="1:7" s="18" customFormat="1" ht="25.5" x14ac:dyDescent="0.2">
      <c r="A77" s="17">
        <v>68</v>
      </c>
      <c r="B77" s="11" t="s">
        <v>76</v>
      </c>
      <c r="C77" s="16" t="s">
        <v>241</v>
      </c>
      <c r="D77" s="14">
        <v>5</v>
      </c>
      <c r="E77" s="3"/>
      <c r="F77" s="4"/>
      <c r="G77" s="1">
        <f t="shared" si="1"/>
        <v>0</v>
      </c>
    </row>
    <row r="78" spans="1:7" s="18" customFormat="1" ht="54" x14ac:dyDescent="0.2">
      <c r="A78" s="17">
        <v>69</v>
      </c>
      <c r="B78" s="11" t="s">
        <v>77</v>
      </c>
      <c r="C78" s="16" t="s">
        <v>241</v>
      </c>
      <c r="D78" s="14">
        <v>4</v>
      </c>
      <c r="E78" s="3"/>
      <c r="F78" s="4"/>
      <c r="G78" s="1">
        <f t="shared" si="1"/>
        <v>0</v>
      </c>
    </row>
    <row r="79" spans="1:7" s="18" customFormat="1" ht="51" x14ac:dyDescent="0.2">
      <c r="A79" s="17">
        <v>70</v>
      </c>
      <c r="B79" s="11" t="s">
        <v>78</v>
      </c>
      <c r="C79" s="16" t="s">
        <v>241</v>
      </c>
      <c r="D79" s="14">
        <v>5</v>
      </c>
      <c r="E79" s="3"/>
      <c r="F79" s="4"/>
      <c r="G79" s="1">
        <f t="shared" si="1"/>
        <v>0</v>
      </c>
    </row>
    <row r="80" spans="1:7" s="18" customFormat="1" ht="63.75" x14ac:dyDescent="0.2">
      <c r="A80" s="17">
        <v>71</v>
      </c>
      <c r="B80" s="11" t="s">
        <v>79</v>
      </c>
      <c r="C80" s="16" t="s">
        <v>239</v>
      </c>
      <c r="D80" s="14">
        <v>5</v>
      </c>
      <c r="E80" s="3"/>
      <c r="F80" s="4"/>
      <c r="G80" s="1">
        <f t="shared" si="1"/>
        <v>0</v>
      </c>
    </row>
    <row r="81" spans="1:7" s="18" customFormat="1" ht="39.75" x14ac:dyDescent="0.2">
      <c r="A81" s="17">
        <v>72</v>
      </c>
      <c r="B81" s="11" t="s">
        <v>80</v>
      </c>
      <c r="C81" s="16" t="s">
        <v>241</v>
      </c>
      <c r="D81" s="14">
        <v>5</v>
      </c>
      <c r="E81" s="3"/>
      <c r="F81" s="4"/>
      <c r="G81" s="1">
        <f t="shared" si="1"/>
        <v>0</v>
      </c>
    </row>
    <row r="82" spans="1:7" s="18" customFormat="1" ht="42" customHeight="1" x14ac:dyDescent="0.2">
      <c r="A82" s="17">
        <v>73</v>
      </c>
      <c r="B82" s="11" t="s">
        <v>81</v>
      </c>
      <c r="C82" s="16" t="s">
        <v>240</v>
      </c>
      <c r="D82" s="14">
        <v>5</v>
      </c>
      <c r="E82" s="3"/>
      <c r="F82" s="4"/>
      <c r="G82" s="1">
        <f t="shared" si="1"/>
        <v>0</v>
      </c>
    </row>
    <row r="83" spans="1:7" s="18" customFormat="1" ht="38.25" x14ac:dyDescent="0.2">
      <c r="A83" s="17">
        <v>74</v>
      </c>
      <c r="B83" s="11" t="s">
        <v>82</v>
      </c>
      <c r="C83" s="16" t="s">
        <v>240</v>
      </c>
      <c r="D83" s="14">
        <v>2</v>
      </c>
      <c r="E83" s="3"/>
      <c r="F83" s="4"/>
      <c r="G83" s="1">
        <f t="shared" si="1"/>
        <v>0</v>
      </c>
    </row>
    <row r="84" spans="1:7" s="18" customFormat="1" ht="25.5" x14ac:dyDescent="0.2">
      <c r="A84" s="17">
        <v>75</v>
      </c>
      <c r="B84" s="11" t="s">
        <v>83</v>
      </c>
      <c r="C84" s="16" t="s">
        <v>239</v>
      </c>
      <c r="D84" s="14">
        <v>6</v>
      </c>
      <c r="E84" s="3"/>
      <c r="F84" s="4"/>
      <c r="G84" s="1">
        <f t="shared" si="1"/>
        <v>0</v>
      </c>
    </row>
    <row r="85" spans="1:7" s="18" customFormat="1" ht="51" x14ac:dyDescent="0.2">
      <c r="A85" s="17">
        <v>76</v>
      </c>
      <c r="B85" s="11" t="s">
        <v>84</v>
      </c>
      <c r="C85" s="16" t="s">
        <v>239</v>
      </c>
      <c r="D85" s="14">
        <v>6</v>
      </c>
      <c r="E85" s="3"/>
      <c r="F85" s="4"/>
      <c r="G85" s="1">
        <f t="shared" si="1"/>
        <v>0</v>
      </c>
    </row>
    <row r="86" spans="1:7" s="18" customFormat="1" ht="38.25" x14ac:dyDescent="0.2">
      <c r="A86" s="17">
        <v>77</v>
      </c>
      <c r="B86" s="11" t="s">
        <v>85</v>
      </c>
      <c r="C86" s="16" t="s">
        <v>241</v>
      </c>
      <c r="D86" s="14">
        <v>5</v>
      </c>
      <c r="E86" s="3"/>
      <c r="F86" s="4"/>
      <c r="G86" s="1">
        <f t="shared" si="1"/>
        <v>0</v>
      </c>
    </row>
    <row r="87" spans="1:7" s="18" customFormat="1" ht="38.25" x14ac:dyDescent="0.2">
      <c r="A87" s="17">
        <v>78</v>
      </c>
      <c r="B87" s="11" t="s">
        <v>86</v>
      </c>
      <c r="C87" s="16" t="s">
        <v>241</v>
      </c>
      <c r="D87" s="14">
        <v>1</v>
      </c>
      <c r="E87" s="3"/>
      <c r="F87" s="4"/>
      <c r="G87" s="1">
        <f t="shared" si="1"/>
        <v>0</v>
      </c>
    </row>
    <row r="88" spans="1:7" s="18" customFormat="1" ht="38.25" x14ac:dyDescent="0.2">
      <c r="A88" s="17">
        <v>79</v>
      </c>
      <c r="B88" s="11" t="s">
        <v>87</v>
      </c>
      <c r="C88" s="16" t="s">
        <v>241</v>
      </c>
      <c r="D88" s="14">
        <v>5</v>
      </c>
      <c r="E88" s="3"/>
      <c r="F88" s="4"/>
      <c r="G88" s="1">
        <f t="shared" si="1"/>
        <v>0</v>
      </c>
    </row>
    <row r="89" spans="1:7" s="18" customFormat="1" ht="38.25" x14ac:dyDescent="0.2">
      <c r="A89" s="17">
        <v>80</v>
      </c>
      <c r="B89" s="11" t="s">
        <v>88</v>
      </c>
      <c r="C89" s="16" t="s">
        <v>241</v>
      </c>
      <c r="D89" s="14">
        <v>5</v>
      </c>
      <c r="E89" s="3"/>
      <c r="F89" s="4"/>
      <c r="G89" s="1">
        <f t="shared" si="1"/>
        <v>0</v>
      </c>
    </row>
    <row r="90" spans="1:7" s="18" customFormat="1" ht="38.25" x14ac:dyDescent="0.2">
      <c r="A90" s="17">
        <v>81</v>
      </c>
      <c r="B90" s="11" t="s">
        <v>89</v>
      </c>
      <c r="C90" s="16" t="s">
        <v>241</v>
      </c>
      <c r="D90" s="14">
        <v>5</v>
      </c>
      <c r="E90" s="3"/>
      <c r="F90" s="4"/>
      <c r="G90" s="1">
        <f t="shared" si="1"/>
        <v>0</v>
      </c>
    </row>
    <row r="91" spans="1:7" s="18" customFormat="1" ht="41.25" x14ac:dyDescent="0.2">
      <c r="A91" s="17">
        <v>82</v>
      </c>
      <c r="B91" s="11" t="s">
        <v>90</v>
      </c>
      <c r="C91" s="16" t="s">
        <v>240</v>
      </c>
      <c r="D91" s="14">
        <v>2</v>
      </c>
      <c r="E91" s="3"/>
      <c r="F91" s="4"/>
      <c r="G91" s="1">
        <f t="shared" si="1"/>
        <v>0</v>
      </c>
    </row>
    <row r="92" spans="1:7" s="18" customFormat="1" ht="39.75" x14ac:dyDescent="0.2">
      <c r="A92" s="17">
        <v>83</v>
      </c>
      <c r="B92" s="11" t="s">
        <v>91</v>
      </c>
      <c r="C92" s="16" t="s">
        <v>240</v>
      </c>
      <c r="D92" s="14">
        <v>2</v>
      </c>
      <c r="E92" s="3"/>
      <c r="F92" s="4"/>
      <c r="G92" s="1">
        <f t="shared" si="1"/>
        <v>0</v>
      </c>
    </row>
    <row r="93" spans="1:7" s="18" customFormat="1" ht="27" x14ac:dyDescent="0.2">
      <c r="A93" s="17">
        <v>84</v>
      </c>
      <c r="B93" s="11" t="s">
        <v>92</v>
      </c>
      <c r="C93" s="16" t="s">
        <v>240</v>
      </c>
      <c r="D93" s="14">
        <v>2</v>
      </c>
      <c r="E93" s="3"/>
      <c r="F93" s="4"/>
      <c r="G93" s="1">
        <f t="shared" si="1"/>
        <v>0</v>
      </c>
    </row>
    <row r="94" spans="1:7" s="18" customFormat="1" ht="65.25" x14ac:dyDescent="0.2">
      <c r="A94" s="17">
        <v>85</v>
      </c>
      <c r="B94" s="11" t="s">
        <v>93</v>
      </c>
      <c r="C94" s="16" t="s">
        <v>241</v>
      </c>
      <c r="D94" s="14">
        <v>5</v>
      </c>
      <c r="E94" s="3"/>
      <c r="F94" s="4"/>
      <c r="G94" s="1">
        <f t="shared" si="1"/>
        <v>0</v>
      </c>
    </row>
    <row r="95" spans="1:7" s="18" customFormat="1" ht="65.25" x14ac:dyDescent="0.2">
      <c r="A95" s="17">
        <v>86</v>
      </c>
      <c r="B95" s="13" t="s">
        <v>94</v>
      </c>
      <c r="C95" s="16" t="s">
        <v>241</v>
      </c>
      <c r="D95" s="14">
        <v>5</v>
      </c>
      <c r="E95" s="3"/>
      <c r="F95" s="4"/>
      <c r="G95" s="1">
        <f t="shared" si="1"/>
        <v>0</v>
      </c>
    </row>
    <row r="96" spans="1:7" s="18" customFormat="1" ht="38.25" x14ac:dyDescent="0.2">
      <c r="A96" s="17">
        <v>87</v>
      </c>
      <c r="B96" s="11" t="s">
        <v>95</v>
      </c>
      <c r="C96" s="16" t="s">
        <v>241</v>
      </c>
      <c r="D96" s="14">
        <v>5</v>
      </c>
      <c r="E96" s="3"/>
      <c r="F96" s="4"/>
      <c r="G96" s="1">
        <f t="shared" si="1"/>
        <v>0</v>
      </c>
    </row>
    <row r="97" spans="1:7" s="18" customFormat="1" ht="39.75" x14ac:dyDescent="0.2">
      <c r="A97" s="17">
        <v>88</v>
      </c>
      <c r="B97" s="11" t="s">
        <v>96</v>
      </c>
      <c r="C97" s="16" t="s">
        <v>241</v>
      </c>
      <c r="D97" s="14">
        <v>5</v>
      </c>
      <c r="E97" s="3"/>
      <c r="F97" s="4"/>
      <c r="G97" s="1">
        <f t="shared" si="1"/>
        <v>0</v>
      </c>
    </row>
    <row r="98" spans="1:7" s="18" customFormat="1" ht="51" x14ac:dyDescent="0.2">
      <c r="A98" s="17">
        <v>89</v>
      </c>
      <c r="B98" s="11" t="s">
        <v>97</v>
      </c>
      <c r="C98" s="16" t="s">
        <v>241</v>
      </c>
      <c r="D98" s="14">
        <v>3</v>
      </c>
      <c r="E98" s="3"/>
      <c r="F98" s="4"/>
      <c r="G98" s="1">
        <f t="shared" si="1"/>
        <v>0</v>
      </c>
    </row>
    <row r="99" spans="1:7" s="18" customFormat="1" ht="65.25" x14ac:dyDescent="0.2">
      <c r="A99" s="17">
        <v>90</v>
      </c>
      <c r="B99" s="11" t="s">
        <v>98</v>
      </c>
      <c r="C99" s="16" t="s">
        <v>241</v>
      </c>
      <c r="D99" s="14">
        <v>5</v>
      </c>
      <c r="E99" s="3"/>
      <c r="F99" s="4"/>
      <c r="G99" s="1">
        <f t="shared" si="1"/>
        <v>0</v>
      </c>
    </row>
    <row r="100" spans="1:7" s="18" customFormat="1" ht="38.25" x14ac:dyDescent="0.2">
      <c r="A100" s="17">
        <v>91</v>
      </c>
      <c r="B100" s="11" t="s">
        <v>99</v>
      </c>
      <c r="C100" s="16" t="s">
        <v>240</v>
      </c>
      <c r="D100" s="14">
        <v>2</v>
      </c>
      <c r="E100" s="3"/>
      <c r="F100" s="4"/>
      <c r="G100" s="1">
        <f t="shared" si="1"/>
        <v>0</v>
      </c>
    </row>
    <row r="101" spans="1:7" s="18" customFormat="1" ht="38.25" x14ac:dyDescent="0.2">
      <c r="A101" s="17">
        <v>92</v>
      </c>
      <c r="B101" s="11" t="s">
        <v>100</v>
      </c>
      <c r="C101" s="16" t="s">
        <v>240</v>
      </c>
      <c r="D101" s="14">
        <v>2</v>
      </c>
      <c r="E101" s="3"/>
      <c r="F101" s="4"/>
      <c r="G101" s="1">
        <f t="shared" si="1"/>
        <v>0</v>
      </c>
    </row>
    <row r="102" spans="1:7" s="18" customFormat="1" ht="39.75" x14ac:dyDescent="0.2">
      <c r="A102" s="17">
        <v>93</v>
      </c>
      <c r="B102" s="11" t="s">
        <v>101</v>
      </c>
      <c r="C102" s="16" t="s">
        <v>241</v>
      </c>
      <c r="D102" s="14">
        <v>5</v>
      </c>
      <c r="E102" s="3"/>
      <c r="F102" s="4"/>
      <c r="G102" s="1">
        <f t="shared" si="1"/>
        <v>0</v>
      </c>
    </row>
    <row r="103" spans="1:7" s="18" customFormat="1" ht="39.6" customHeight="1" x14ac:dyDescent="0.2">
      <c r="A103" s="17">
        <v>94</v>
      </c>
      <c r="B103" s="11" t="s">
        <v>102</v>
      </c>
      <c r="C103" s="16" t="s">
        <v>241</v>
      </c>
      <c r="D103" s="14">
        <v>5</v>
      </c>
      <c r="E103" s="3"/>
      <c r="F103" s="4"/>
      <c r="G103" s="1">
        <f t="shared" si="1"/>
        <v>0</v>
      </c>
    </row>
    <row r="104" spans="1:7" s="18" customFormat="1" ht="51" x14ac:dyDescent="0.2">
      <c r="A104" s="17">
        <v>95</v>
      </c>
      <c r="B104" s="11" t="s">
        <v>103</v>
      </c>
      <c r="C104" s="16" t="s">
        <v>241</v>
      </c>
      <c r="D104" s="14">
        <v>5</v>
      </c>
      <c r="E104" s="3"/>
      <c r="F104" s="4"/>
      <c r="G104" s="1">
        <f t="shared" si="1"/>
        <v>0</v>
      </c>
    </row>
    <row r="105" spans="1:7" s="18" customFormat="1" ht="51" x14ac:dyDescent="0.2">
      <c r="A105" s="17">
        <v>96</v>
      </c>
      <c r="B105" s="11" t="s">
        <v>104</v>
      </c>
      <c r="C105" s="16" t="s">
        <v>241</v>
      </c>
      <c r="D105" s="14">
        <v>5</v>
      </c>
      <c r="E105" s="3"/>
      <c r="F105" s="4"/>
      <c r="G105" s="1">
        <f t="shared" si="1"/>
        <v>0</v>
      </c>
    </row>
    <row r="106" spans="1:7" s="18" customFormat="1" ht="51" x14ac:dyDescent="0.2">
      <c r="A106" s="17">
        <v>97</v>
      </c>
      <c r="B106" s="11" t="s">
        <v>105</v>
      </c>
      <c r="C106" s="16" t="s">
        <v>241</v>
      </c>
      <c r="D106" s="14">
        <v>5</v>
      </c>
      <c r="E106" s="3"/>
      <c r="F106" s="5"/>
      <c r="G106" s="1">
        <f t="shared" si="1"/>
        <v>0</v>
      </c>
    </row>
    <row r="107" spans="1:7" s="18" customFormat="1" ht="38.25" x14ac:dyDescent="0.2">
      <c r="A107" s="17">
        <v>98</v>
      </c>
      <c r="B107" s="11" t="s">
        <v>106</v>
      </c>
      <c r="C107" s="16" t="s">
        <v>241</v>
      </c>
      <c r="D107" s="14">
        <v>2</v>
      </c>
      <c r="E107" s="3"/>
      <c r="F107" s="5"/>
      <c r="G107" s="1">
        <f t="shared" si="1"/>
        <v>0</v>
      </c>
    </row>
    <row r="108" spans="1:7" s="18" customFormat="1" ht="51" x14ac:dyDescent="0.2">
      <c r="A108" s="17">
        <v>99</v>
      </c>
      <c r="B108" s="11" t="s">
        <v>107</v>
      </c>
      <c r="C108" s="16" t="s">
        <v>241</v>
      </c>
      <c r="D108" s="14">
        <v>4</v>
      </c>
      <c r="E108" s="3"/>
      <c r="F108" s="5"/>
      <c r="G108" s="1">
        <f t="shared" si="1"/>
        <v>0</v>
      </c>
    </row>
    <row r="109" spans="1:7" s="18" customFormat="1" ht="38.25" x14ac:dyDescent="0.2">
      <c r="A109" s="17">
        <v>100</v>
      </c>
      <c r="B109" s="11" t="s">
        <v>108</v>
      </c>
      <c r="C109" s="16" t="s">
        <v>240</v>
      </c>
      <c r="D109" s="14">
        <v>2</v>
      </c>
      <c r="E109" s="3"/>
      <c r="F109" s="5"/>
      <c r="G109" s="1">
        <f t="shared" si="1"/>
        <v>0</v>
      </c>
    </row>
    <row r="110" spans="1:7" s="18" customFormat="1" ht="51" x14ac:dyDescent="0.2">
      <c r="A110" s="17">
        <v>101</v>
      </c>
      <c r="B110" s="11" t="s">
        <v>109</v>
      </c>
      <c r="C110" s="16" t="s">
        <v>239</v>
      </c>
      <c r="D110" s="14">
        <v>6</v>
      </c>
      <c r="E110" s="3"/>
      <c r="F110" s="5"/>
      <c r="G110" s="1">
        <f t="shared" si="1"/>
        <v>0</v>
      </c>
    </row>
    <row r="111" spans="1:7" s="18" customFormat="1" ht="51" x14ac:dyDescent="0.2">
      <c r="A111" s="17">
        <v>102</v>
      </c>
      <c r="B111" s="11" t="s">
        <v>110</v>
      </c>
      <c r="C111" s="16" t="s">
        <v>239</v>
      </c>
      <c r="D111" s="14">
        <v>6</v>
      </c>
      <c r="E111" s="3"/>
      <c r="F111" s="5"/>
      <c r="G111" s="1">
        <f t="shared" si="1"/>
        <v>0</v>
      </c>
    </row>
    <row r="112" spans="1:7" s="18" customFormat="1" ht="38.25" x14ac:dyDescent="0.2">
      <c r="A112" s="17">
        <v>103</v>
      </c>
      <c r="B112" s="11" t="s">
        <v>111</v>
      </c>
      <c r="C112" s="16" t="s">
        <v>241</v>
      </c>
      <c r="D112" s="14">
        <v>3</v>
      </c>
      <c r="E112" s="3"/>
      <c r="F112" s="5"/>
      <c r="G112" s="1">
        <f t="shared" si="1"/>
        <v>0</v>
      </c>
    </row>
    <row r="113" spans="1:7" s="18" customFormat="1" ht="25.5" x14ac:dyDescent="0.2">
      <c r="A113" s="17">
        <v>104</v>
      </c>
      <c r="B113" s="11" t="s">
        <v>112</v>
      </c>
      <c r="C113" s="16" t="s">
        <v>241</v>
      </c>
      <c r="D113" s="14">
        <v>5</v>
      </c>
      <c r="E113" s="3"/>
      <c r="F113" s="5"/>
      <c r="G113" s="1">
        <f t="shared" si="1"/>
        <v>0</v>
      </c>
    </row>
    <row r="114" spans="1:7" s="18" customFormat="1" ht="51" x14ac:dyDescent="0.2">
      <c r="A114" s="17">
        <v>105</v>
      </c>
      <c r="B114" s="11" t="s">
        <v>113</v>
      </c>
      <c r="C114" s="16" t="s">
        <v>240</v>
      </c>
      <c r="D114" s="14">
        <v>2</v>
      </c>
      <c r="E114" s="3"/>
      <c r="F114" s="5"/>
      <c r="G114" s="1">
        <f t="shared" si="1"/>
        <v>0</v>
      </c>
    </row>
    <row r="115" spans="1:7" s="18" customFormat="1" ht="38.25" x14ac:dyDescent="0.2">
      <c r="A115" s="17">
        <v>106</v>
      </c>
      <c r="B115" s="11" t="s">
        <v>114</v>
      </c>
      <c r="C115" s="16" t="s">
        <v>241</v>
      </c>
      <c r="D115" s="14">
        <v>5</v>
      </c>
      <c r="E115" s="3"/>
      <c r="F115" s="5"/>
      <c r="G115" s="1">
        <f t="shared" si="1"/>
        <v>0</v>
      </c>
    </row>
    <row r="116" spans="1:7" s="18" customFormat="1" ht="63.75" x14ac:dyDescent="0.2">
      <c r="A116" s="17">
        <v>107</v>
      </c>
      <c r="B116" s="11" t="s">
        <v>115</v>
      </c>
      <c r="C116" s="16" t="s">
        <v>239</v>
      </c>
      <c r="D116" s="14">
        <v>5</v>
      </c>
      <c r="E116" s="3"/>
      <c r="F116" s="5"/>
      <c r="G116" s="1">
        <f t="shared" si="1"/>
        <v>0</v>
      </c>
    </row>
    <row r="117" spans="1:7" s="18" customFormat="1" ht="15" x14ac:dyDescent="0.2">
      <c r="A117" s="17">
        <v>108</v>
      </c>
      <c r="B117" s="11" t="s">
        <v>116</v>
      </c>
      <c r="C117" s="16" t="s">
        <v>241</v>
      </c>
      <c r="D117" s="14">
        <v>5</v>
      </c>
      <c r="E117" s="3"/>
      <c r="F117" s="5"/>
      <c r="G117" s="1">
        <f t="shared" si="1"/>
        <v>0</v>
      </c>
    </row>
    <row r="118" spans="1:7" s="18" customFormat="1" ht="25.5" x14ac:dyDescent="0.2">
      <c r="A118" s="17">
        <v>109</v>
      </c>
      <c r="B118" s="11" t="s">
        <v>117</v>
      </c>
      <c r="C118" s="16" t="s">
        <v>241</v>
      </c>
      <c r="D118" s="14">
        <v>5</v>
      </c>
      <c r="E118" s="3"/>
      <c r="F118" s="5"/>
      <c r="G118" s="1">
        <f t="shared" si="1"/>
        <v>0</v>
      </c>
    </row>
    <row r="119" spans="1:7" s="18" customFormat="1" ht="25.5" x14ac:dyDescent="0.2">
      <c r="A119" s="17">
        <v>110</v>
      </c>
      <c r="B119" s="11" t="s">
        <v>118</v>
      </c>
      <c r="C119" s="16" t="s">
        <v>241</v>
      </c>
      <c r="D119" s="14">
        <v>5</v>
      </c>
      <c r="E119" s="3"/>
      <c r="F119" s="5"/>
      <c r="G119" s="1">
        <f t="shared" si="1"/>
        <v>0</v>
      </c>
    </row>
    <row r="120" spans="1:7" s="18" customFormat="1" ht="38.25" x14ac:dyDescent="0.2">
      <c r="A120" s="17">
        <v>111</v>
      </c>
      <c r="B120" s="11" t="s">
        <v>119</v>
      </c>
      <c r="C120" s="16" t="s">
        <v>240</v>
      </c>
      <c r="D120" s="14">
        <v>2</v>
      </c>
      <c r="E120" s="3"/>
      <c r="F120" s="5"/>
      <c r="G120" s="1">
        <f t="shared" si="1"/>
        <v>0</v>
      </c>
    </row>
    <row r="121" spans="1:7" s="18" customFormat="1" ht="52.5" x14ac:dyDescent="0.2">
      <c r="A121" s="17">
        <v>112</v>
      </c>
      <c r="B121" s="11" t="s">
        <v>120</v>
      </c>
      <c r="C121" s="16" t="s">
        <v>240</v>
      </c>
      <c r="D121" s="14">
        <v>2</v>
      </c>
      <c r="E121" s="3"/>
      <c r="F121" s="4"/>
      <c r="G121" s="1">
        <f>D121*F121</f>
        <v>0</v>
      </c>
    </row>
    <row r="122" spans="1:7" s="18" customFormat="1" ht="25.5" x14ac:dyDescent="0.2">
      <c r="A122" s="17">
        <v>113</v>
      </c>
      <c r="B122" s="11" t="s">
        <v>121</v>
      </c>
      <c r="C122" s="16" t="s">
        <v>241</v>
      </c>
      <c r="D122" s="14">
        <v>5</v>
      </c>
      <c r="E122" s="3"/>
      <c r="F122" s="4"/>
      <c r="G122" s="1">
        <f t="shared" ref="G122:G185" si="2">D122*F122</f>
        <v>0</v>
      </c>
    </row>
    <row r="123" spans="1:7" s="18" customFormat="1" ht="38.25" x14ac:dyDescent="0.2">
      <c r="A123" s="17">
        <v>114</v>
      </c>
      <c r="B123" s="11" t="s">
        <v>122</v>
      </c>
      <c r="C123" s="16" t="s">
        <v>240</v>
      </c>
      <c r="D123" s="14">
        <v>2</v>
      </c>
      <c r="E123" s="3"/>
      <c r="F123" s="4"/>
      <c r="G123" s="1">
        <f t="shared" si="2"/>
        <v>0</v>
      </c>
    </row>
    <row r="124" spans="1:7" s="18" customFormat="1" x14ac:dyDescent="0.2">
      <c r="A124" s="17">
        <v>115</v>
      </c>
      <c r="B124" s="11" t="s">
        <v>123</v>
      </c>
      <c r="C124" s="16" t="s">
        <v>241</v>
      </c>
      <c r="D124" s="14">
        <v>5</v>
      </c>
      <c r="E124" s="3"/>
      <c r="F124" s="4"/>
      <c r="G124" s="1">
        <f t="shared" si="2"/>
        <v>0</v>
      </c>
    </row>
    <row r="125" spans="1:7" s="18" customFormat="1" ht="25.5" x14ac:dyDescent="0.2">
      <c r="A125" s="17">
        <v>116</v>
      </c>
      <c r="B125" s="11" t="s">
        <v>124</v>
      </c>
      <c r="C125" s="16" t="s">
        <v>241</v>
      </c>
      <c r="D125" s="14">
        <v>5</v>
      </c>
      <c r="E125" s="3"/>
      <c r="F125" s="4"/>
      <c r="G125" s="1">
        <f t="shared" si="2"/>
        <v>0</v>
      </c>
    </row>
    <row r="126" spans="1:7" s="18" customFormat="1" ht="25.5" x14ac:dyDescent="0.2">
      <c r="A126" s="17">
        <v>117</v>
      </c>
      <c r="B126" s="11" t="s">
        <v>125</v>
      </c>
      <c r="C126" s="16" t="s">
        <v>241</v>
      </c>
      <c r="D126" s="14">
        <v>5</v>
      </c>
      <c r="E126" s="3"/>
      <c r="F126" s="4"/>
      <c r="G126" s="1">
        <f t="shared" si="2"/>
        <v>0</v>
      </c>
    </row>
    <row r="127" spans="1:7" s="18" customFormat="1" ht="65.25" x14ac:dyDescent="0.2">
      <c r="A127" s="17">
        <v>118</v>
      </c>
      <c r="B127" s="11" t="s">
        <v>126</v>
      </c>
      <c r="C127" s="16" t="s">
        <v>241</v>
      </c>
      <c r="D127" s="14">
        <v>3</v>
      </c>
      <c r="E127" s="3"/>
      <c r="F127" s="4"/>
      <c r="G127" s="1">
        <f t="shared" si="2"/>
        <v>0</v>
      </c>
    </row>
    <row r="128" spans="1:7" s="18" customFormat="1" ht="38.25" x14ac:dyDescent="0.2">
      <c r="A128" s="17">
        <v>119</v>
      </c>
      <c r="B128" s="11" t="s">
        <v>127</v>
      </c>
      <c r="C128" s="16" t="s">
        <v>241</v>
      </c>
      <c r="D128" s="14">
        <v>5</v>
      </c>
      <c r="E128" s="3"/>
      <c r="F128" s="4"/>
      <c r="G128" s="1">
        <f t="shared" si="2"/>
        <v>0</v>
      </c>
    </row>
    <row r="129" spans="1:7" s="18" customFormat="1" ht="38.25" x14ac:dyDescent="0.2">
      <c r="A129" s="17">
        <v>120</v>
      </c>
      <c r="B129" s="11" t="s">
        <v>128</v>
      </c>
      <c r="C129" s="16" t="s">
        <v>240</v>
      </c>
      <c r="D129" s="14">
        <v>2</v>
      </c>
      <c r="E129" s="3"/>
      <c r="F129" s="4"/>
      <c r="G129" s="1">
        <f t="shared" si="2"/>
        <v>0</v>
      </c>
    </row>
    <row r="130" spans="1:7" s="18" customFormat="1" ht="26.45" customHeight="1" x14ac:dyDescent="0.2">
      <c r="A130" s="17">
        <v>121</v>
      </c>
      <c r="B130" s="11" t="s">
        <v>129</v>
      </c>
      <c r="C130" s="16" t="s">
        <v>241</v>
      </c>
      <c r="D130" s="14">
        <v>5</v>
      </c>
      <c r="E130" s="3"/>
      <c r="F130" s="4"/>
      <c r="G130" s="1">
        <f t="shared" si="2"/>
        <v>0</v>
      </c>
    </row>
    <row r="131" spans="1:7" s="18" customFormat="1" x14ac:dyDescent="0.2">
      <c r="A131" s="17">
        <v>122</v>
      </c>
      <c r="B131" s="11" t="s">
        <v>130</v>
      </c>
      <c r="C131" s="16" t="s">
        <v>241</v>
      </c>
      <c r="D131" s="14">
        <v>5</v>
      </c>
      <c r="E131" s="3"/>
      <c r="F131" s="4"/>
      <c r="G131" s="1">
        <f t="shared" si="2"/>
        <v>0</v>
      </c>
    </row>
    <row r="132" spans="1:7" s="18" customFormat="1" ht="25.5" x14ac:dyDescent="0.2">
      <c r="A132" s="17">
        <v>123</v>
      </c>
      <c r="B132" s="11" t="s">
        <v>131</v>
      </c>
      <c r="C132" s="16" t="s">
        <v>241</v>
      </c>
      <c r="D132" s="14">
        <v>5</v>
      </c>
      <c r="E132" s="3"/>
      <c r="F132" s="4"/>
      <c r="G132" s="1">
        <f t="shared" si="2"/>
        <v>0</v>
      </c>
    </row>
    <row r="133" spans="1:7" s="18" customFormat="1" ht="25.5" x14ac:dyDescent="0.2">
      <c r="A133" s="17">
        <v>124</v>
      </c>
      <c r="B133" s="11" t="s">
        <v>132</v>
      </c>
      <c r="C133" s="16" t="s">
        <v>241</v>
      </c>
      <c r="D133" s="14">
        <v>5</v>
      </c>
      <c r="E133" s="3"/>
      <c r="F133" s="4"/>
      <c r="G133" s="1">
        <f t="shared" si="2"/>
        <v>0</v>
      </c>
    </row>
    <row r="134" spans="1:7" s="18" customFormat="1" ht="25.5" x14ac:dyDescent="0.2">
      <c r="A134" s="17">
        <v>125</v>
      </c>
      <c r="B134" s="11" t="s">
        <v>133</v>
      </c>
      <c r="C134" s="16" t="s">
        <v>241</v>
      </c>
      <c r="D134" s="14">
        <v>5</v>
      </c>
      <c r="E134" s="3"/>
      <c r="F134" s="4"/>
      <c r="G134" s="1">
        <f t="shared" si="2"/>
        <v>0</v>
      </c>
    </row>
    <row r="135" spans="1:7" s="18" customFormat="1" ht="51" x14ac:dyDescent="0.2">
      <c r="A135" s="17">
        <v>126</v>
      </c>
      <c r="B135" s="11" t="s">
        <v>134</v>
      </c>
      <c r="C135" s="16" t="s">
        <v>240</v>
      </c>
      <c r="D135" s="14">
        <v>2</v>
      </c>
      <c r="E135" s="3"/>
      <c r="F135" s="4"/>
      <c r="G135" s="1">
        <f t="shared" si="2"/>
        <v>0</v>
      </c>
    </row>
    <row r="136" spans="1:7" s="18" customFormat="1" ht="38.25" x14ac:dyDescent="0.2">
      <c r="A136" s="17">
        <v>127</v>
      </c>
      <c r="B136" s="11" t="s">
        <v>135</v>
      </c>
      <c r="C136" s="16" t="s">
        <v>241</v>
      </c>
      <c r="D136" s="14">
        <v>5</v>
      </c>
      <c r="E136" s="3"/>
      <c r="F136" s="4"/>
      <c r="G136" s="1">
        <f t="shared" si="2"/>
        <v>0</v>
      </c>
    </row>
    <row r="137" spans="1:7" s="18" customFormat="1" ht="25.5" x14ac:dyDescent="0.2">
      <c r="A137" s="17">
        <v>128</v>
      </c>
      <c r="B137" s="11" t="s">
        <v>136</v>
      </c>
      <c r="C137" s="16" t="s">
        <v>241</v>
      </c>
      <c r="D137" s="14">
        <v>5</v>
      </c>
      <c r="E137" s="3"/>
      <c r="F137" s="4"/>
      <c r="G137" s="1">
        <f t="shared" si="2"/>
        <v>0</v>
      </c>
    </row>
    <row r="138" spans="1:7" s="18" customFormat="1" ht="39.75" x14ac:dyDescent="0.2">
      <c r="A138" s="17">
        <v>129</v>
      </c>
      <c r="B138" s="11" t="s">
        <v>137</v>
      </c>
      <c r="C138" s="16" t="s">
        <v>240</v>
      </c>
      <c r="D138" s="14">
        <v>2</v>
      </c>
      <c r="E138" s="3"/>
      <c r="F138" s="4"/>
      <c r="G138" s="1">
        <f t="shared" si="2"/>
        <v>0</v>
      </c>
    </row>
    <row r="139" spans="1:7" s="18" customFormat="1" ht="63.75" x14ac:dyDescent="0.2">
      <c r="A139" s="17">
        <v>130</v>
      </c>
      <c r="B139" s="11" t="s">
        <v>138</v>
      </c>
      <c r="C139" s="16" t="s">
        <v>239</v>
      </c>
      <c r="D139" s="14">
        <v>3</v>
      </c>
      <c r="E139" s="3"/>
      <c r="F139" s="4"/>
      <c r="G139" s="1">
        <f t="shared" si="2"/>
        <v>0</v>
      </c>
    </row>
    <row r="140" spans="1:7" s="18" customFormat="1" ht="52.5" x14ac:dyDescent="0.2">
      <c r="A140" s="17">
        <v>131</v>
      </c>
      <c r="B140" s="11" t="s">
        <v>139</v>
      </c>
      <c r="C140" s="16" t="s">
        <v>240</v>
      </c>
      <c r="D140" s="14">
        <v>2</v>
      </c>
      <c r="E140" s="3"/>
      <c r="F140" s="4"/>
      <c r="G140" s="1">
        <f t="shared" si="2"/>
        <v>0</v>
      </c>
    </row>
    <row r="141" spans="1:7" s="18" customFormat="1" ht="25.5" x14ac:dyDescent="0.2">
      <c r="A141" s="17">
        <v>132</v>
      </c>
      <c r="B141" s="11" t="s">
        <v>140</v>
      </c>
      <c r="C141" s="16" t="s">
        <v>241</v>
      </c>
      <c r="D141" s="14">
        <v>5</v>
      </c>
      <c r="E141" s="3"/>
      <c r="F141" s="4"/>
      <c r="G141" s="1">
        <f t="shared" si="2"/>
        <v>0</v>
      </c>
    </row>
    <row r="142" spans="1:7" s="18" customFormat="1" ht="25.5" x14ac:dyDescent="0.2">
      <c r="A142" s="17">
        <v>133</v>
      </c>
      <c r="B142" s="11" t="s">
        <v>141</v>
      </c>
      <c r="C142" s="16" t="s">
        <v>241</v>
      </c>
      <c r="D142" s="14">
        <v>5</v>
      </c>
      <c r="E142" s="3"/>
      <c r="F142" s="4"/>
      <c r="G142" s="1">
        <f t="shared" si="2"/>
        <v>0</v>
      </c>
    </row>
    <row r="143" spans="1:7" s="18" customFormat="1" ht="25.5" x14ac:dyDescent="0.2">
      <c r="A143" s="17">
        <v>134</v>
      </c>
      <c r="B143" s="11" t="s">
        <v>142</v>
      </c>
      <c r="C143" s="16" t="s">
        <v>241</v>
      </c>
      <c r="D143" s="14">
        <v>5</v>
      </c>
      <c r="E143" s="3"/>
      <c r="F143" s="4"/>
      <c r="G143" s="1">
        <f t="shared" si="2"/>
        <v>0</v>
      </c>
    </row>
    <row r="144" spans="1:7" s="18" customFormat="1" ht="25.5" x14ac:dyDescent="0.2">
      <c r="A144" s="17">
        <v>135</v>
      </c>
      <c r="B144" s="11" t="s">
        <v>143</v>
      </c>
      <c r="C144" s="16" t="s">
        <v>241</v>
      </c>
      <c r="D144" s="14">
        <v>5</v>
      </c>
      <c r="E144" s="3"/>
      <c r="F144" s="4"/>
      <c r="G144" s="1">
        <f t="shared" si="2"/>
        <v>0</v>
      </c>
    </row>
    <row r="145" spans="1:7" s="18" customFormat="1" ht="38.25" x14ac:dyDescent="0.2">
      <c r="A145" s="17">
        <v>136</v>
      </c>
      <c r="B145" s="11" t="s">
        <v>144</v>
      </c>
      <c r="C145" s="16" t="s">
        <v>240</v>
      </c>
      <c r="D145" s="14">
        <v>2</v>
      </c>
      <c r="E145" s="3"/>
      <c r="F145" s="4"/>
      <c r="G145" s="1">
        <f t="shared" si="2"/>
        <v>0</v>
      </c>
    </row>
    <row r="146" spans="1:7" s="18" customFormat="1" ht="25.5" x14ac:dyDescent="0.2">
      <c r="A146" s="17">
        <v>137</v>
      </c>
      <c r="B146" s="11" t="s">
        <v>145</v>
      </c>
      <c r="C146" s="16" t="s">
        <v>239</v>
      </c>
      <c r="D146" s="14">
        <v>3</v>
      </c>
      <c r="E146" s="3"/>
      <c r="F146" s="4"/>
      <c r="G146" s="1">
        <f t="shared" si="2"/>
        <v>0</v>
      </c>
    </row>
    <row r="147" spans="1:7" s="18" customFormat="1" ht="25.5" x14ac:dyDescent="0.2">
      <c r="A147" s="17">
        <v>138</v>
      </c>
      <c r="B147" s="11" t="s">
        <v>146</v>
      </c>
      <c r="C147" s="16" t="s">
        <v>241</v>
      </c>
      <c r="D147" s="14">
        <v>5</v>
      </c>
      <c r="E147" s="3"/>
      <c r="F147" s="4"/>
      <c r="G147" s="1">
        <f t="shared" si="2"/>
        <v>0</v>
      </c>
    </row>
    <row r="148" spans="1:7" s="18" customFormat="1" ht="68.45" customHeight="1" x14ac:dyDescent="0.2">
      <c r="A148" s="17">
        <v>139</v>
      </c>
      <c r="B148" s="11" t="s">
        <v>147</v>
      </c>
      <c r="C148" s="16" t="s">
        <v>241</v>
      </c>
      <c r="D148" s="14">
        <v>5</v>
      </c>
      <c r="E148" s="3"/>
      <c r="F148" s="4"/>
      <c r="G148" s="1">
        <f t="shared" si="2"/>
        <v>0</v>
      </c>
    </row>
    <row r="149" spans="1:7" s="18" customFormat="1" ht="38.25" x14ac:dyDescent="0.2">
      <c r="A149" s="17">
        <v>140</v>
      </c>
      <c r="B149" s="11" t="s">
        <v>148</v>
      </c>
      <c r="C149" s="16" t="s">
        <v>241</v>
      </c>
      <c r="D149" s="14">
        <v>3</v>
      </c>
      <c r="E149" s="3"/>
      <c r="F149" s="4"/>
      <c r="G149" s="1">
        <f t="shared" si="2"/>
        <v>0</v>
      </c>
    </row>
    <row r="150" spans="1:7" s="18" customFormat="1" ht="63.75" x14ac:dyDescent="0.2">
      <c r="A150" s="17">
        <v>141</v>
      </c>
      <c r="B150" s="11" t="s">
        <v>149</v>
      </c>
      <c r="C150" s="16" t="s">
        <v>241</v>
      </c>
      <c r="D150" s="14">
        <v>3</v>
      </c>
      <c r="E150" s="3"/>
      <c r="F150" s="4"/>
      <c r="G150" s="1">
        <f t="shared" si="2"/>
        <v>0</v>
      </c>
    </row>
    <row r="151" spans="1:7" s="18" customFormat="1" ht="38.25" x14ac:dyDescent="0.2">
      <c r="A151" s="17">
        <v>142</v>
      </c>
      <c r="B151" s="11" t="s">
        <v>150</v>
      </c>
      <c r="C151" s="16" t="s">
        <v>241</v>
      </c>
      <c r="D151" s="14">
        <v>2</v>
      </c>
      <c r="E151" s="3"/>
      <c r="F151" s="4"/>
      <c r="G151" s="1">
        <f t="shared" si="2"/>
        <v>0</v>
      </c>
    </row>
    <row r="152" spans="1:7" s="18" customFormat="1" ht="25.5" x14ac:dyDescent="0.2">
      <c r="A152" s="17">
        <v>143</v>
      </c>
      <c r="B152" s="11" t="s">
        <v>151</v>
      </c>
      <c r="C152" s="16" t="s">
        <v>241</v>
      </c>
      <c r="D152" s="14">
        <v>5</v>
      </c>
      <c r="E152" s="3"/>
      <c r="F152" s="4"/>
      <c r="G152" s="1">
        <f t="shared" si="2"/>
        <v>0</v>
      </c>
    </row>
    <row r="153" spans="1:7" s="18" customFormat="1" ht="78" x14ac:dyDescent="0.2">
      <c r="A153" s="17">
        <v>144</v>
      </c>
      <c r="B153" s="11" t="s">
        <v>152</v>
      </c>
      <c r="C153" s="16" t="s">
        <v>241</v>
      </c>
      <c r="D153" s="14">
        <v>3</v>
      </c>
      <c r="E153" s="3"/>
      <c r="F153" s="4"/>
      <c r="G153" s="1">
        <f t="shared" si="2"/>
        <v>0</v>
      </c>
    </row>
    <row r="154" spans="1:7" s="18" customFormat="1" ht="25.5" x14ac:dyDescent="0.2">
      <c r="A154" s="17">
        <v>145</v>
      </c>
      <c r="B154" s="11" t="s">
        <v>153</v>
      </c>
      <c r="C154" s="16" t="s">
        <v>241</v>
      </c>
      <c r="D154" s="14">
        <v>2</v>
      </c>
      <c r="E154" s="3"/>
      <c r="F154" s="4"/>
      <c r="G154" s="1">
        <f t="shared" si="2"/>
        <v>0</v>
      </c>
    </row>
    <row r="155" spans="1:7" s="18" customFormat="1" ht="25.5" x14ac:dyDescent="0.2">
      <c r="A155" s="17">
        <v>146</v>
      </c>
      <c r="B155" s="11" t="s">
        <v>154</v>
      </c>
      <c r="C155" s="16" t="s">
        <v>241</v>
      </c>
      <c r="D155" s="14">
        <v>2</v>
      </c>
      <c r="E155" s="3"/>
      <c r="F155" s="4"/>
      <c r="G155" s="1">
        <f t="shared" si="2"/>
        <v>0</v>
      </c>
    </row>
    <row r="156" spans="1:7" s="18" customFormat="1" ht="25.5" x14ac:dyDescent="0.2">
      <c r="A156" s="17">
        <v>147</v>
      </c>
      <c r="B156" s="11" t="s">
        <v>155</v>
      </c>
      <c r="C156" s="16" t="s">
        <v>241</v>
      </c>
      <c r="D156" s="14">
        <v>2</v>
      </c>
      <c r="E156" s="3"/>
      <c r="F156" s="4"/>
      <c r="G156" s="1">
        <f t="shared" si="2"/>
        <v>0</v>
      </c>
    </row>
    <row r="157" spans="1:7" s="18" customFormat="1" ht="25.5" x14ac:dyDescent="0.2">
      <c r="A157" s="17">
        <v>148</v>
      </c>
      <c r="B157" s="11" t="s">
        <v>156</v>
      </c>
      <c r="C157" s="16" t="s">
        <v>241</v>
      </c>
      <c r="D157" s="14">
        <v>2</v>
      </c>
      <c r="E157" s="3"/>
      <c r="F157" s="4"/>
      <c r="G157" s="1">
        <f t="shared" si="2"/>
        <v>0</v>
      </c>
    </row>
    <row r="158" spans="1:7" s="18" customFormat="1" ht="25.5" x14ac:dyDescent="0.2">
      <c r="A158" s="17">
        <v>149</v>
      </c>
      <c r="B158" s="11" t="s">
        <v>157</v>
      </c>
      <c r="C158" s="16" t="s">
        <v>241</v>
      </c>
      <c r="D158" s="14">
        <v>2</v>
      </c>
      <c r="E158" s="3"/>
      <c r="F158" s="4"/>
      <c r="G158" s="1">
        <f t="shared" si="2"/>
        <v>0</v>
      </c>
    </row>
    <row r="159" spans="1:7" s="18" customFormat="1" ht="25.5" x14ac:dyDescent="0.2">
      <c r="A159" s="17">
        <v>150</v>
      </c>
      <c r="B159" s="11" t="s">
        <v>158</v>
      </c>
      <c r="C159" s="16" t="s">
        <v>241</v>
      </c>
      <c r="D159" s="14">
        <v>2</v>
      </c>
      <c r="E159" s="3"/>
      <c r="F159" s="4"/>
      <c r="G159" s="1">
        <f t="shared" si="2"/>
        <v>0</v>
      </c>
    </row>
    <row r="160" spans="1:7" s="18" customFormat="1" ht="25.5" x14ac:dyDescent="0.2">
      <c r="A160" s="17">
        <v>151</v>
      </c>
      <c r="B160" s="11" t="s">
        <v>159</v>
      </c>
      <c r="C160" s="16" t="s">
        <v>241</v>
      </c>
      <c r="D160" s="14">
        <v>2</v>
      </c>
      <c r="E160" s="3"/>
      <c r="F160" s="4"/>
      <c r="G160" s="1">
        <f t="shared" si="2"/>
        <v>0</v>
      </c>
    </row>
    <row r="161" spans="1:7" s="18" customFormat="1" ht="25.5" x14ac:dyDescent="0.2">
      <c r="A161" s="17">
        <v>152</v>
      </c>
      <c r="B161" s="11" t="s">
        <v>159</v>
      </c>
      <c r="C161" s="16" t="s">
        <v>241</v>
      </c>
      <c r="D161" s="14">
        <v>2</v>
      </c>
      <c r="E161" s="3"/>
      <c r="F161" s="4"/>
      <c r="G161" s="1">
        <f t="shared" si="2"/>
        <v>0</v>
      </c>
    </row>
    <row r="162" spans="1:7" s="18" customFormat="1" ht="25.5" x14ac:dyDescent="0.2">
      <c r="A162" s="17">
        <v>153</v>
      </c>
      <c r="B162" s="11" t="s">
        <v>160</v>
      </c>
      <c r="C162" s="16" t="s">
        <v>241</v>
      </c>
      <c r="D162" s="14">
        <v>2</v>
      </c>
      <c r="E162" s="3"/>
      <c r="F162" s="4"/>
      <c r="G162" s="1">
        <f t="shared" si="2"/>
        <v>0</v>
      </c>
    </row>
    <row r="163" spans="1:7" s="18" customFormat="1" ht="25.5" x14ac:dyDescent="0.2">
      <c r="A163" s="17">
        <v>154</v>
      </c>
      <c r="B163" s="11" t="s">
        <v>161</v>
      </c>
      <c r="C163" s="16" t="s">
        <v>241</v>
      </c>
      <c r="D163" s="14">
        <v>2</v>
      </c>
      <c r="E163" s="3"/>
      <c r="F163" s="4"/>
      <c r="G163" s="1">
        <f t="shared" si="2"/>
        <v>0</v>
      </c>
    </row>
    <row r="164" spans="1:7" s="18" customFormat="1" ht="25.5" x14ac:dyDescent="0.2">
      <c r="A164" s="17">
        <v>155</v>
      </c>
      <c r="B164" s="11" t="s">
        <v>162</v>
      </c>
      <c r="C164" s="16" t="s">
        <v>241</v>
      </c>
      <c r="D164" s="14">
        <v>2</v>
      </c>
      <c r="E164" s="3"/>
      <c r="F164" s="4"/>
      <c r="G164" s="1">
        <f t="shared" si="2"/>
        <v>0</v>
      </c>
    </row>
    <row r="165" spans="1:7" s="18" customFormat="1" ht="25.5" x14ac:dyDescent="0.2">
      <c r="A165" s="17">
        <v>156</v>
      </c>
      <c r="B165" s="11" t="s">
        <v>163</v>
      </c>
      <c r="C165" s="16" t="s">
        <v>241</v>
      </c>
      <c r="D165" s="14">
        <v>2</v>
      </c>
      <c r="E165" s="3"/>
      <c r="F165" s="4"/>
      <c r="G165" s="1">
        <f t="shared" si="2"/>
        <v>0</v>
      </c>
    </row>
    <row r="166" spans="1:7" s="18" customFormat="1" ht="25.5" x14ac:dyDescent="0.2">
      <c r="A166" s="17">
        <v>157</v>
      </c>
      <c r="B166" s="11" t="s">
        <v>164</v>
      </c>
      <c r="C166" s="16" t="s">
        <v>241</v>
      </c>
      <c r="D166" s="14">
        <v>2</v>
      </c>
      <c r="E166" s="3"/>
      <c r="F166" s="4"/>
      <c r="G166" s="1">
        <f t="shared" si="2"/>
        <v>0</v>
      </c>
    </row>
    <row r="167" spans="1:7" s="18" customFormat="1" ht="25.5" x14ac:dyDescent="0.2">
      <c r="A167" s="17">
        <v>158</v>
      </c>
      <c r="B167" s="11" t="s">
        <v>165</v>
      </c>
      <c r="C167" s="16" t="s">
        <v>241</v>
      </c>
      <c r="D167" s="14">
        <v>2</v>
      </c>
      <c r="E167" s="3"/>
      <c r="F167" s="4"/>
      <c r="G167" s="1">
        <f t="shared" si="2"/>
        <v>0</v>
      </c>
    </row>
    <row r="168" spans="1:7" s="18" customFormat="1" ht="25.5" x14ac:dyDescent="0.2">
      <c r="A168" s="17">
        <v>159</v>
      </c>
      <c r="B168" s="11" t="s">
        <v>166</v>
      </c>
      <c r="C168" s="16" t="s">
        <v>241</v>
      </c>
      <c r="D168" s="14">
        <v>2</v>
      </c>
      <c r="E168" s="3"/>
      <c r="F168" s="4"/>
      <c r="G168" s="1">
        <f t="shared" si="2"/>
        <v>0</v>
      </c>
    </row>
    <row r="169" spans="1:7" s="18" customFormat="1" ht="25.5" x14ac:dyDescent="0.2">
      <c r="A169" s="17">
        <v>160</v>
      </c>
      <c r="B169" s="11" t="s">
        <v>167</v>
      </c>
      <c r="C169" s="16" t="s">
        <v>241</v>
      </c>
      <c r="D169" s="14">
        <v>2</v>
      </c>
      <c r="E169" s="3"/>
      <c r="F169" s="4"/>
      <c r="G169" s="1">
        <f t="shared" si="2"/>
        <v>0</v>
      </c>
    </row>
    <row r="170" spans="1:7" s="18" customFormat="1" ht="25.5" x14ac:dyDescent="0.2">
      <c r="A170" s="17">
        <v>161</v>
      </c>
      <c r="B170" s="11" t="s">
        <v>168</v>
      </c>
      <c r="C170" s="16" t="s">
        <v>241</v>
      </c>
      <c r="D170" s="14">
        <v>2</v>
      </c>
      <c r="E170" s="3"/>
      <c r="F170" s="4"/>
      <c r="G170" s="1">
        <f t="shared" si="2"/>
        <v>0</v>
      </c>
    </row>
    <row r="171" spans="1:7" s="18" customFormat="1" ht="25.5" x14ac:dyDescent="0.2">
      <c r="A171" s="17">
        <v>162</v>
      </c>
      <c r="B171" s="11" t="s">
        <v>169</v>
      </c>
      <c r="C171" s="16" t="s">
        <v>241</v>
      </c>
      <c r="D171" s="14">
        <v>2</v>
      </c>
      <c r="E171" s="3"/>
      <c r="F171" s="4"/>
      <c r="G171" s="1">
        <f t="shared" si="2"/>
        <v>0</v>
      </c>
    </row>
    <row r="172" spans="1:7" s="18" customFormat="1" ht="25.5" x14ac:dyDescent="0.2">
      <c r="A172" s="17">
        <v>163</v>
      </c>
      <c r="B172" s="11" t="s">
        <v>170</v>
      </c>
      <c r="C172" s="16" t="s">
        <v>241</v>
      </c>
      <c r="D172" s="14">
        <v>2</v>
      </c>
      <c r="E172" s="3"/>
      <c r="F172" s="4"/>
      <c r="G172" s="1">
        <f t="shared" si="2"/>
        <v>0</v>
      </c>
    </row>
    <row r="173" spans="1:7" s="18" customFormat="1" ht="25.5" x14ac:dyDescent="0.2">
      <c r="A173" s="17">
        <v>164</v>
      </c>
      <c r="B173" s="11" t="s">
        <v>171</v>
      </c>
      <c r="C173" s="16" t="s">
        <v>241</v>
      </c>
      <c r="D173" s="14">
        <v>5</v>
      </c>
      <c r="E173" s="3"/>
      <c r="F173" s="4"/>
      <c r="G173" s="1">
        <f t="shared" si="2"/>
        <v>0</v>
      </c>
    </row>
    <row r="174" spans="1:7" s="18" customFormat="1" ht="25.5" x14ac:dyDescent="0.2">
      <c r="A174" s="17">
        <v>165</v>
      </c>
      <c r="B174" s="11" t="s">
        <v>172</v>
      </c>
      <c r="C174" s="16" t="s">
        <v>241</v>
      </c>
      <c r="D174" s="14">
        <v>5</v>
      </c>
      <c r="E174" s="3"/>
      <c r="F174" s="4"/>
      <c r="G174" s="1">
        <f t="shared" si="2"/>
        <v>0</v>
      </c>
    </row>
    <row r="175" spans="1:7" s="18" customFormat="1" ht="25.5" x14ac:dyDescent="0.2">
      <c r="A175" s="17">
        <v>166</v>
      </c>
      <c r="B175" s="11" t="s">
        <v>173</v>
      </c>
      <c r="C175" s="16" t="s">
        <v>241</v>
      </c>
      <c r="D175" s="14">
        <v>5</v>
      </c>
      <c r="E175" s="3"/>
      <c r="F175" s="4"/>
      <c r="G175" s="1">
        <f t="shared" si="2"/>
        <v>0</v>
      </c>
    </row>
    <row r="176" spans="1:7" s="18" customFormat="1" ht="25.5" x14ac:dyDescent="0.2">
      <c r="A176" s="17">
        <v>167</v>
      </c>
      <c r="B176" s="11" t="s">
        <v>174</v>
      </c>
      <c r="C176" s="16" t="s">
        <v>241</v>
      </c>
      <c r="D176" s="14">
        <v>5</v>
      </c>
      <c r="E176" s="3"/>
      <c r="F176" s="4"/>
      <c r="G176" s="1">
        <f t="shared" si="2"/>
        <v>0</v>
      </c>
    </row>
    <row r="177" spans="1:7" s="18" customFormat="1" ht="25.5" x14ac:dyDescent="0.2">
      <c r="A177" s="17">
        <v>168</v>
      </c>
      <c r="B177" s="11" t="s">
        <v>175</v>
      </c>
      <c r="C177" s="16" t="s">
        <v>241</v>
      </c>
      <c r="D177" s="14">
        <v>5</v>
      </c>
      <c r="E177" s="3"/>
      <c r="F177" s="4"/>
      <c r="G177" s="1">
        <f t="shared" si="2"/>
        <v>0</v>
      </c>
    </row>
    <row r="178" spans="1:7" s="18" customFormat="1" ht="25.5" x14ac:dyDescent="0.2">
      <c r="A178" s="17">
        <v>169</v>
      </c>
      <c r="B178" s="11" t="s">
        <v>176</v>
      </c>
      <c r="C178" s="16" t="s">
        <v>241</v>
      </c>
      <c r="D178" s="14">
        <v>5</v>
      </c>
      <c r="E178" s="3"/>
      <c r="F178" s="4"/>
      <c r="G178" s="1">
        <f t="shared" si="2"/>
        <v>0</v>
      </c>
    </row>
    <row r="179" spans="1:7" s="18" customFormat="1" ht="25.5" x14ac:dyDescent="0.2">
      <c r="A179" s="17">
        <v>170</v>
      </c>
      <c r="B179" s="11" t="s">
        <v>177</v>
      </c>
      <c r="C179" s="16" t="s">
        <v>241</v>
      </c>
      <c r="D179" s="14">
        <v>5</v>
      </c>
      <c r="E179" s="3"/>
      <c r="F179" s="4"/>
      <c r="G179" s="1">
        <f t="shared" si="2"/>
        <v>0</v>
      </c>
    </row>
    <row r="180" spans="1:7" s="18" customFormat="1" ht="25.5" x14ac:dyDescent="0.2">
      <c r="A180" s="17">
        <v>171</v>
      </c>
      <c r="B180" s="11" t="s">
        <v>178</v>
      </c>
      <c r="C180" s="16" t="s">
        <v>241</v>
      </c>
      <c r="D180" s="14">
        <v>5</v>
      </c>
      <c r="E180" s="3"/>
      <c r="F180" s="4"/>
      <c r="G180" s="1">
        <f t="shared" si="2"/>
        <v>0</v>
      </c>
    </row>
    <row r="181" spans="1:7" s="18" customFormat="1" ht="25.5" x14ac:dyDescent="0.2">
      <c r="A181" s="17">
        <v>172</v>
      </c>
      <c r="B181" s="11" t="s">
        <v>179</v>
      </c>
      <c r="C181" s="16" t="s">
        <v>241</v>
      </c>
      <c r="D181" s="14">
        <v>5</v>
      </c>
      <c r="E181" s="3"/>
      <c r="F181" s="4"/>
      <c r="G181" s="1">
        <f t="shared" si="2"/>
        <v>0</v>
      </c>
    </row>
    <row r="182" spans="1:7" s="18" customFormat="1" ht="25.5" x14ac:dyDescent="0.2">
      <c r="A182" s="17">
        <v>173</v>
      </c>
      <c r="B182" s="11" t="s">
        <v>180</v>
      </c>
      <c r="C182" s="16" t="s">
        <v>241</v>
      </c>
      <c r="D182" s="14">
        <v>5</v>
      </c>
      <c r="E182" s="3"/>
      <c r="F182" s="4"/>
      <c r="G182" s="1">
        <f t="shared" si="2"/>
        <v>0</v>
      </c>
    </row>
    <row r="183" spans="1:7" s="18" customFormat="1" ht="25.5" x14ac:dyDescent="0.2">
      <c r="A183" s="17">
        <v>174</v>
      </c>
      <c r="B183" s="11" t="s">
        <v>181</v>
      </c>
      <c r="C183" s="16" t="s">
        <v>241</v>
      </c>
      <c r="D183" s="14">
        <v>5</v>
      </c>
      <c r="E183" s="3"/>
      <c r="F183" s="4"/>
      <c r="G183" s="1">
        <f t="shared" si="2"/>
        <v>0</v>
      </c>
    </row>
    <row r="184" spans="1:7" s="18" customFormat="1" ht="25.5" x14ac:dyDescent="0.2">
      <c r="A184" s="17">
        <v>175</v>
      </c>
      <c r="B184" s="11" t="s">
        <v>182</v>
      </c>
      <c r="C184" s="16" t="s">
        <v>241</v>
      </c>
      <c r="D184" s="14">
        <v>5</v>
      </c>
      <c r="E184" s="3"/>
      <c r="F184" s="4"/>
      <c r="G184" s="1">
        <f t="shared" si="2"/>
        <v>0</v>
      </c>
    </row>
    <row r="185" spans="1:7" s="18" customFormat="1" ht="25.5" x14ac:dyDescent="0.2">
      <c r="A185" s="17">
        <v>176</v>
      </c>
      <c r="B185" s="11" t="s">
        <v>183</v>
      </c>
      <c r="C185" s="16" t="s">
        <v>241</v>
      </c>
      <c r="D185" s="14">
        <v>5</v>
      </c>
      <c r="E185" s="3"/>
      <c r="F185" s="4"/>
      <c r="G185" s="1">
        <f t="shared" si="2"/>
        <v>0</v>
      </c>
    </row>
    <row r="186" spans="1:7" s="18" customFormat="1" ht="25.5" x14ac:dyDescent="0.2">
      <c r="A186" s="17">
        <v>177</v>
      </c>
      <c r="B186" s="11" t="s">
        <v>184</v>
      </c>
      <c r="C186" s="16" t="s">
        <v>241</v>
      </c>
      <c r="D186" s="14">
        <v>5</v>
      </c>
      <c r="E186" s="3"/>
      <c r="F186" s="4"/>
      <c r="G186" s="1">
        <f t="shared" ref="G186:G240" si="3">D186*F186</f>
        <v>0</v>
      </c>
    </row>
    <row r="187" spans="1:7" s="18" customFormat="1" ht="25.5" x14ac:dyDescent="0.2">
      <c r="A187" s="17">
        <v>178</v>
      </c>
      <c r="B187" s="11" t="s">
        <v>185</v>
      </c>
      <c r="C187" s="16" t="s">
        <v>241</v>
      </c>
      <c r="D187" s="14">
        <v>5</v>
      </c>
      <c r="E187" s="3"/>
      <c r="F187" s="4"/>
      <c r="G187" s="1">
        <f t="shared" si="3"/>
        <v>0</v>
      </c>
    </row>
    <row r="188" spans="1:7" s="18" customFormat="1" ht="25.5" x14ac:dyDescent="0.2">
      <c r="A188" s="17">
        <v>179</v>
      </c>
      <c r="B188" s="11" t="s">
        <v>186</v>
      </c>
      <c r="C188" s="16" t="s">
        <v>241</v>
      </c>
      <c r="D188" s="14">
        <v>5</v>
      </c>
      <c r="E188" s="3"/>
      <c r="F188" s="4"/>
      <c r="G188" s="1">
        <f t="shared" si="3"/>
        <v>0</v>
      </c>
    </row>
    <row r="189" spans="1:7" s="18" customFormat="1" ht="25.5" x14ac:dyDescent="0.2">
      <c r="A189" s="17">
        <v>180</v>
      </c>
      <c r="B189" s="11" t="s">
        <v>187</v>
      </c>
      <c r="C189" s="16" t="s">
        <v>241</v>
      </c>
      <c r="D189" s="14">
        <v>5</v>
      </c>
      <c r="E189" s="3"/>
      <c r="F189" s="4"/>
      <c r="G189" s="1">
        <f t="shared" si="3"/>
        <v>0</v>
      </c>
    </row>
    <row r="190" spans="1:7" s="18" customFormat="1" ht="25.5" x14ac:dyDescent="0.2">
      <c r="A190" s="17">
        <v>181</v>
      </c>
      <c r="B190" s="11" t="s">
        <v>188</v>
      </c>
      <c r="C190" s="16" t="s">
        <v>241</v>
      </c>
      <c r="D190" s="14">
        <v>5</v>
      </c>
      <c r="E190" s="3"/>
      <c r="F190" s="4"/>
      <c r="G190" s="1">
        <f t="shared" si="3"/>
        <v>0</v>
      </c>
    </row>
    <row r="191" spans="1:7" s="18" customFormat="1" ht="25.5" x14ac:dyDescent="0.2">
      <c r="A191" s="17">
        <v>182</v>
      </c>
      <c r="B191" s="11" t="s">
        <v>189</v>
      </c>
      <c r="C191" s="16" t="s">
        <v>241</v>
      </c>
      <c r="D191" s="14">
        <v>5</v>
      </c>
      <c r="E191" s="3"/>
      <c r="F191" s="4"/>
      <c r="G191" s="1">
        <f t="shared" si="3"/>
        <v>0</v>
      </c>
    </row>
    <row r="192" spans="1:7" s="18" customFormat="1" ht="25.5" x14ac:dyDescent="0.2">
      <c r="A192" s="17">
        <v>183</v>
      </c>
      <c r="B192" s="11" t="s">
        <v>190</v>
      </c>
      <c r="C192" s="16" t="s">
        <v>241</v>
      </c>
      <c r="D192" s="14">
        <v>5</v>
      </c>
      <c r="E192" s="3"/>
      <c r="F192" s="4"/>
      <c r="G192" s="1">
        <f t="shared" si="3"/>
        <v>0</v>
      </c>
    </row>
    <row r="193" spans="1:7" s="18" customFormat="1" ht="25.5" x14ac:dyDescent="0.2">
      <c r="A193" s="17">
        <v>184</v>
      </c>
      <c r="B193" s="11" t="s">
        <v>191</v>
      </c>
      <c r="C193" s="16" t="s">
        <v>241</v>
      </c>
      <c r="D193" s="14">
        <v>5</v>
      </c>
      <c r="E193" s="3"/>
      <c r="F193" s="4"/>
      <c r="G193" s="1">
        <f t="shared" si="3"/>
        <v>0</v>
      </c>
    </row>
    <row r="194" spans="1:7" s="18" customFormat="1" ht="25.5" x14ac:dyDescent="0.2">
      <c r="A194" s="17">
        <v>185</v>
      </c>
      <c r="B194" s="11" t="s">
        <v>192</v>
      </c>
      <c r="C194" s="16" t="s">
        <v>241</v>
      </c>
      <c r="D194" s="14">
        <v>5</v>
      </c>
      <c r="E194" s="3"/>
      <c r="F194" s="4"/>
      <c r="G194" s="1">
        <f t="shared" si="3"/>
        <v>0</v>
      </c>
    </row>
    <row r="195" spans="1:7" s="18" customFormat="1" ht="25.5" x14ac:dyDescent="0.2">
      <c r="A195" s="17">
        <v>186</v>
      </c>
      <c r="B195" s="11" t="s">
        <v>193</v>
      </c>
      <c r="C195" s="16" t="s">
        <v>241</v>
      </c>
      <c r="D195" s="14">
        <v>5</v>
      </c>
      <c r="E195" s="3"/>
      <c r="F195" s="4"/>
      <c r="G195" s="1">
        <f t="shared" si="3"/>
        <v>0</v>
      </c>
    </row>
    <row r="196" spans="1:7" s="18" customFormat="1" ht="25.5" x14ac:dyDescent="0.2">
      <c r="A196" s="17">
        <v>187</v>
      </c>
      <c r="B196" s="11" t="s">
        <v>194</v>
      </c>
      <c r="C196" s="16" t="s">
        <v>241</v>
      </c>
      <c r="D196" s="14">
        <v>2</v>
      </c>
      <c r="E196" s="3"/>
      <c r="F196" s="4"/>
      <c r="G196" s="1">
        <f t="shared" si="3"/>
        <v>0</v>
      </c>
    </row>
    <row r="197" spans="1:7" s="18" customFormat="1" ht="38.25" x14ac:dyDescent="0.2">
      <c r="A197" s="17">
        <v>188</v>
      </c>
      <c r="B197" s="11" t="s">
        <v>195</v>
      </c>
      <c r="C197" s="16" t="s">
        <v>240</v>
      </c>
      <c r="D197" s="14">
        <v>2</v>
      </c>
      <c r="E197" s="3"/>
      <c r="F197" s="4"/>
      <c r="G197" s="1">
        <f t="shared" si="3"/>
        <v>0</v>
      </c>
    </row>
    <row r="198" spans="1:7" s="18" customFormat="1" ht="25.5" x14ac:dyDescent="0.2">
      <c r="A198" s="17">
        <v>189</v>
      </c>
      <c r="B198" s="11" t="s">
        <v>196</v>
      </c>
      <c r="C198" s="16" t="s">
        <v>241</v>
      </c>
      <c r="D198" s="14">
        <v>2</v>
      </c>
      <c r="E198" s="3"/>
      <c r="F198" s="4"/>
      <c r="G198" s="1">
        <f t="shared" si="3"/>
        <v>0</v>
      </c>
    </row>
    <row r="199" spans="1:7" s="18" customFormat="1" ht="25.5" x14ac:dyDescent="0.2">
      <c r="A199" s="17">
        <v>190</v>
      </c>
      <c r="B199" s="11" t="s">
        <v>197</v>
      </c>
      <c r="C199" s="16" t="s">
        <v>241</v>
      </c>
      <c r="D199" s="14">
        <v>2</v>
      </c>
      <c r="E199" s="3"/>
      <c r="F199" s="4"/>
      <c r="G199" s="1">
        <f t="shared" si="3"/>
        <v>0</v>
      </c>
    </row>
    <row r="200" spans="1:7" s="18" customFormat="1" ht="25.5" x14ac:dyDescent="0.2">
      <c r="A200" s="17">
        <v>191</v>
      </c>
      <c r="B200" s="11" t="s">
        <v>198</v>
      </c>
      <c r="C200" s="16" t="s">
        <v>241</v>
      </c>
      <c r="D200" s="14">
        <v>2</v>
      </c>
      <c r="E200" s="3"/>
      <c r="F200" s="4"/>
      <c r="G200" s="1">
        <f t="shared" si="3"/>
        <v>0</v>
      </c>
    </row>
    <row r="201" spans="1:7" s="18" customFormat="1" ht="38.25" x14ac:dyDescent="0.2">
      <c r="A201" s="17">
        <v>192</v>
      </c>
      <c r="B201" s="11" t="s">
        <v>199</v>
      </c>
      <c r="C201" s="16" t="s">
        <v>240</v>
      </c>
      <c r="D201" s="14">
        <v>2</v>
      </c>
      <c r="E201" s="3"/>
      <c r="F201" s="4"/>
      <c r="G201" s="1">
        <f t="shared" si="3"/>
        <v>0</v>
      </c>
    </row>
    <row r="202" spans="1:7" s="18" customFormat="1" ht="54" x14ac:dyDescent="0.2">
      <c r="A202" s="17">
        <v>193</v>
      </c>
      <c r="B202" s="11" t="s">
        <v>200</v>
      </c>
      <c r="C202" s="16" t="s">
        <v>240</v>
      </c>
      <c r="D202" s="14">
        <v>2</v>
      </c>
      <c r="E202" s="3"/>
      <c r="F202" s="4"/>
      <c r="G202" s="1">
        <f t="shared" si="3"/>
        <v>0</v>
      </c>
    </row>
    <row r="203" spans="1:7" s="18" customFormat="1" ht="25.5" x14ac:dyDescent="0.2">
      <c r="A203" s="17">
        <v>194</v>
      </c>
      <c r="B203" s="11" t="s">
        <v>201</v>
      </c>
      <c r="C203" s="16" t="s">
        <v>241</v>
      </c>
      <c r="D203" s="14">
        <v>3</v>
      </c>
      <c r="E203" s="3"/>
      <c r="F203" s="4"/>
      <c r="G203" s="1">
        <f t="shared" si="3"/>
        <v>0</v>
      </c>
    </row>
    <row r="204" spans="1:7" s="18" customFormat="1" ht="25.5" x14ac:dyDescent="0.2">
      <c r="A204" s="17">
        <v>195</v>
      </c>
      <c r="B204" s="11" t="s">
        <v>202</v>
      </c>
      <c r="C204" s="16" t="s">
        <v>241</v>
      </c>
      <c r="D204" s="14">
        <v>5</v>
      </c>
      <c r="E204" s="3"/>
      <c r="F204" s="4"/>
      <c r="G204" s="1">
        <f t="shared" si="3"/>
        <v>0</v>
      </c>
    </row>
    <row r="205" spans="1:7" s="18" customFormat="1" ht="25.5" x14ac:dyDescent="0.2">
      <c r="A205" s="17">
        <v>196</v>
      </c>
      <c r="B205" s="11" t="s">
        <v>203</v>
      </c>
      <c r="C205" s="16" t="s">
        <v>241</v>
      </c>
      <c r="D205" s="14">
        <v>2</v>
      </c>
      <c r="E205" s="3"/>
      <c r="F205" s="4"/>
      <c r="G205" s="1">
        <f t="shared" si="3"/>
        <v>0</v>
      </c>
    </row>
    <row r="206" spans="1:7" s="18" customFormat="1" ht="25.5" x14ac:dyDescent="0.2">
      <c r="A206" s="17">
        <v>197</v>
      </c>
      <c r="B206" s="11" t="s">
        <v>204</v>
      </c>
      <c r="C206" s="16" t="s">
        <v>241</v>
      </c>
      <c r="D206" s="14">
        <v>2</v>
      </c>
      <c r="E206" s="3"/>
      <c r="F206" s="4"/>
      <c r="G206" s="1">
        <f t="shared" si="3"/>
        <v>0</v>
      </c>
    </row>
    <row r="207" spans="1:7" s="18" customFormat="1" ht="25.5" x14ac:dyDescent="0.2">
      <c r="A207" s="17">
        <v>198</v>
      </c>
      <c r="B207" s="11" t="s">
        <v>205</v>
      </c>
      <c r="C207" s="16" t="s">
        <v>241</v>
      </c>
      <c r="D207" s="14">
        <v>2</v>
      </c>
      <c r="E207" s="3"/>
      <c r="F207" s="4"/>
      <c r="G207" s="1">
        <f t="shared" si="3"/>
        <v>0</v>
      </c>
    </row>
    <row r="208" spans="1:7" s="18" customFormat="1" ht="38.25" x14ac:dyDescent="0.2">
      <c r="A208" s="17">
        <v>199</v>
      </c>
      <c r="B208" s="11" t="s">
        <v>206</v>
      </c>
      <c r="C208" s="16" t="s">
        <v>241</v>
      </c>
      <c r="D208" s="14">
        <v>3</v>
      </c>
      <c r="E208" s="3"/>
      <c r="F208" s="4"/>
      <c r="G208" s="1">
        <f t="shared" si="3"/>
        <v>0</v>
      </c>
    </row>
    <row r="209" spans="1:7" s="18" customFormat="1" ht="25.5" x14ac:dyDescent="0.2">
      <c r="A209" s="17">
        <v>200</v>
      </c>
      <c r="B209" s="11" t="s">
        <v>207</v>
      </c>
      <c r="C209" s="16" t="s">
        <v>241</v>
      </c>
      <c r="D209" s="14">
        <v>2</v>
      </c>
      <c r="E209" s="3"/>
      <c r="F209" s="4"/>
      <c r="G209" s="1">
        <f t="shared" si="3"/>
        <v>0</v>
      </c>
    </row>
    <row r="210" spans="1:7" s="18" customFormat="1" ht="25.5" x14ac:dyDescent="0.2">
      <c r="A210" s="17">
        <v>201</v>
      </c>
      <c r="B210" s="11" t="s">
        <v>208</v>
      </c>
      <c r="C210" s="16" t="s">
        <v>241</v>
      </c>
      <c r="D210" s="14">
        <v>5</v>
      </c>
      <c r="E210" s="3"/>
      <c r="F210" s="4"/>
      <c r="G210" s="1">
        <f t="shared" si="3"/>
        <v>0</v>
      </c>
    </row>
    <row r="211" spans="1:7" s="18" customFormat="1" ht="81.599999999999994" customHeight="1" x14ac:dyDescent="0.2">
      <c r="A211" s="17">
        <v>202</v>
      </c>
      <c r="B211" s="11" t="s">
        <v>209</v>
      </c>
      <c r="C211" s="16" t="s">
        <v>240</v>
      </c>
      <c r="D211" s="14">
        <v>2</v>
      </c>
      <c r="E211" s="3"/>
      <c r="F211" s="4"/>
      <c r="G211" s="1">
        <f t="shared" si="3"/>
        <v>0</v>
      </c>
    </row>
    <row r="212" spans="1:7" s="18" customFormat="1" ht="52.5" x14ac:dyDescent="0.2">
      <c r="A212" s="17">
        <v>203</v>
      </c>
      <c r="B212" s="11" t="s">
        <v>210</v>
      </c>
      <c r="C212" s="16" t="s">
        <v>240</v>
      </c>
      <c r="D212" s="14">
        <v>3</v>
      </c>
      <c r="E212" s="3"/>
      <c r="F212" s="4"/>
      <c r="G212" s="1">
        <f t="shared" si="3"/>
        <v>0</v>
      </c>
    </row>
    <row r="213" spans="1:7" s="18" customFormat="1" ht="25.5" x14ac:dyDescent="0.2">
      <c r="A213" s="17">
        <v>204</v>
      </c>
      <c r="B213" s="11" t="s">
        <v>211</v>
      </c>
      <c r="C213" s="16" t="s">
        <v>241</v>
      </c>
      <c r="D213" s="14">
        <v>2</v>
      </c>
      <c r="E213" s="3"/>
      <c r="F213" s="4"/>
      <c r="G213" s="1">
        <f t="shared" si="3"/>
        <v>0</v>
      </c>
    </row>
    <row r="214" spans="1:7" s="18" customFormat="1" ht="25.5" x14ac:dyDescent="0.2">
      <c r="A214" s="17">
        <v>205</v>
      </c>
      <c r="B214" s="11" t="s">
        <v>212</v>
      </c>
      <c r="C214" s="16" t="s">
        <v>241</v>
      </c>
      <c r="D214" s="14">
        <v>2</v>
      </c>
      <c r="E214" s="3"/>
      <c r="F214" s="4"/>
      <c r="G214" s="1">
        <f t="shared" si="3"/>
        <v>0</v>
      </c>
    </row>
    <row r="215" spans="1:7" s="18" customFormat="1" ht="25.5" x14ac:dyDescent="0.2">
      <c r="A215" s="17">
        <v>206</v>
      </c>
      <c r="B215" s="11" t="s">
        <v>213</v>
      </c>
      <c r="C215" s="16" t="s">
        <v>241</v>
      </c>
      <c r="D215" s="14">
        <v>5</v>
      </c>
      <c r="E215" s="3"/>
      <c r="F215" s="4"/>
      <c r="G215" s="1">
        <f t="shared" si="3"/>
        <v>0</v>
      </c>
    </row>
    <row r="216" spans="1:7" s="18" customFormat="1" ht="25.5" x14ac:dyDescent="0.2">
      <c r="A216" s="17">
        <v>207</v>
      </c>
      <c r="B216" s="11" t="s">
        <v>214</v>
      </c>
      <c r="C216" s="16" t="s">
        <v>241</v>
      </c>
      <c r="D216" s="14">
        <v>5</v>
      </c>
      <c r="E216" s="3"/>
      <c r="F216" s="4"/>
      <c r="G216" s="1">
        <f t="shared" si="3"/>
        <v>0</v>
      </c>
    </row>
    <row r="217" spans="1:7" s="18" customFormat="1" ht="25.5" x14ac:dyDescent="0.2">
      <c r="A217" s="17">
        <v>208</v>
      </c>
      <c r="B217" s="11" t="s">
        <v>215</v>
      </c>
      <c r="C217" s="16" t="s">
        <v>241</v>
      </c>
      <c r="D217" s="14">
        <v>5</v>
      </c>
      <c r="E217" s="3"/>
      <c r="F217" s="5"/>
      <c r="G217" s="1">
        <f t="shared" si="3"/>
        <v>0</v>
      </c>
    </row>
    <row r="218" spans="1:7" s="18" customFormat="1" ht="25.5" x14ac:dyDescent="0.2">
      <c r="A218" s="17">
        <v>209</v>
      </c>
      <c r="B218" s="11" t="s">
        <v>216</v>
      </c>
      <c r="C218" s="16" t="s">
        <v>241</v>
      </c>
      <c r="D218" s="14">
        <v>2</v>
      </c>
      <c r="E218" s="3"/>
      <c r="F218" s="5"/>
      <c r="G218" s="1">
        <f t="shared" si="3"/>
        <v>0</v>
      </c>
    </row>
    <row r="219" spans="1:7" s="18" customFormat="1" ht="25.5" x14ac:dyDescent="0.2">
      <c r="A219" s="17">
        <v>210</v>
      </c>
      <c r="B219" s="11" t="s">
        <v>217</v>
      </c>
      <c r="C219" s="16" t="s">
        <v>241</v>
      </c>
      <c r="D219" s="14">
        <v>2</v>
      </c>
      <c r="E219" s="3"/>
      <c r="F219" s="5"/>
      <c r="G219" s="1">
        <f t="shared" si="3"/>
        <v>0</v>
      </c>
    </row>
    <row r="220" spans="1:7" s="18" customFormat="1" ht="25.5" x14ac:dyDescent="0.2">
      <c r="A220" s="17">
        <v>211</v>
      </c>
      <c r="B220" s="11" t="s">
        <v>218</v>
      </c>
      <c r="C220" s="16" t="s">
        <v>241</v>
      </c>
      <c r="D220" s="14">
        <v>2</v>
      </c>
      <c r="E220" s="3"/>
      <c r="F220" s="5"/>
      <c r="G220" s="1">
        <f t="shared" si="3"/>
        <v>0</v>
      </c>
    </row>
    <row r="221" spans="1:7" s="18" customFormat="1" ht="25.5" x14ac:dyDescent="0.2">
      <c r="A221" s="17">
        <v>212</v>
      </c>
      <c r="B221" s="11" t="s">
        <v>219</v>
      </c>
      <c r="C221" s="16" t="s">
        <v>241</v>
      </c>
      <c r="D221" s="14">
        <v>2</v>
      </c>
      <c r="E221" s="3"/>
      <c r="F221" s="5"/>
      <c r="G221" s="1">
        <f t="shared" si="3"/>
        <v>0</v>
      </c>
    </row>
    <row r="222" spans="1:7" s="18" customFormat="1" ht="25.5" x14ac:dyDescent="0.2">
      <c r="A222" s="17">
        <v>213</v>
      </c>
      <c r="B222" s="11" t="s">
        <v>220</v>
      </c>
      <c r="C222" s="16" t="s">
        <v>241</v>
      </c>
      <c r="D222" s="14">
        <v>5</v>
      </c>
      <c r="E222" s="3"/>
      <c r="F222" s="5"/>
      <c r="G222" s="1">
        <f t="shared" si="3"/>
        <v>0</v>
      </c>
    </row>
    <row r="223" spans="1:7" s="18" customFormat="1" ht="25.5" x14ac:dyDescent="0.2">
      <c r="A223" s="17">
        <v>214</v>
      </c>
      <c r="B223" s="11" t="s">
        <v>221</v>
      </c>
      <c r="C223" s="16" t="s">
        <v>241</v>
      </c>
      <c r="D223" s="14">
        <v>5</v>
      </c>
      <c r="E223" s="3"/>
      <c r="F223" s="5"/>
      <c r="G223" s="1">
        <f t="shared" si="3"/>
        <v>0</v>
      </c>
    </row>
    <row r="224" spans="1:7" s="18" customFormat="1" ht="25.5" x14ac:dyDescent="0.2">
      <c r="A224" s="17">
        <v>215</v>
      </c>
      <c r="B224" s="11" t="s">
        <v>222</v>
      </c>
      <c r="C224" s="16" t="s">
        <v>241</v>
      </c>
      <c r="D224" s="14">
        <v>2</v>
      </c>
      <c r="E224" s="3"/>
      <c r="F224" s="5"/>
      <c r="G224" s="1">
        <f t="shared" si="3"/>
        <v>0</v>
      </c>
    </row>
    <row r="225" spans="1:7" s="18" customFormat="1" ht="52.5" x14ac:dyDescent="0.2">
      <c r="A225" s="17">
        <v>216</v>
      </c>
      <c r="B225" s="11" t="s">
        <v>223</v>
      </c>
      <c r="C225" s="16" t="s">
        <v>241</v>
      </c>
      <c r="D225" s="14">
        <v>4</v>
      </c>
      <c r="E225" s="3"/>
      <c r="F225" s="5"/>
      <c r="G225" s="1">
        <f t="shared" si="3"/>
        <v>0</v>
      </c>
    </row>
    <row r="226" spans="1:7" s="18" customFormat="1" ht="52.5" x14ac:dyDescent="0.2">
      <c r="A226" s="17">
        <v>217</v>
      </c>
      <c r="B226" s="11" t="s">
        <v>224</v>
      </c>
      <c r="C226" s="16" t="s">
        <v>241</v>
      </c>
      <c r="D226" s="14">
        <v>4</v>
      </c>
      <c r="E226" s="3"/>
      <c r="F226" s="5"/>
      <c r="G226" s="1">
        <f t="shared" ref="G226:G231" si="4">D226*F226</f>
        <v>0</v>
      </c>
    </row>
    <row r="227" spans="1:7" s="18" customFormat="1" ht="52.5" x14ac:dyDescent="0.2">
      <c r="A227" s="17">
        <v>218</v>
      </c>
      <c r="B227" s="11" t="s">
        <v>225</v>
      </c>
      <c r="C227" s="16" t="s">
        <v>241</v>
      </c>
      <c r="D227" s="14">
        <v>4</v>
      </c>
      <c r="E227" s="3"/>
      <c r="F227" s="5"/>
      <c r="G227" s="1">
        <f t="shared" si="4"/>
        <v>0</v>
      </c>
    </row>
    <row r="228" spans="1:7" s="18" customFormat="1" ht="52.5" x14ac:dyDescent="0.2">
      <c r="A228" s="17">
        <v>219</v>
      </c>
      <c r="B228" s="11" t="s">
        <v>226</v>
      </c>
      <c r="C228" s="16" t="s">
        <v>241</v>
      </c>
      <c r="D228" s="14">
        <v>4</v>
      </c>
      <c r="E228" s="3"/>
      <c r="F228" s="5"/>
      <c r="G228" s="1">
        <f t="shared" si="4"/>
        <v>0</v>
      </c>
    </row>
    <row r="229" spans="1:7" s="18" customFormat="1" ht="25.5" x14ac:dyDescent="0.2">
      <c r="A229" s="17">
        <v>220</v>
      </c>
      <c r="B229" s="11" t="s">
        <v>227</v>
      </c>
      <c r="C229" s="16" t="s">
        <v>241</v>
      </c>
      <c r="D229" s="14">
        <v>5</v>
      </c>
      <c r="E229" s="3"/>
      <c r="F229" s="5"/>
      <c r="G229" s="1">
        <f t="shared" si="4"/>
        <v>0</v>
      </c>
    </row>
    <row r="230" spans="1:7" s="18" customFormat="1" ht="25.5" x14ac:dyDescent="0.2">
      <c r="A230" s="17">
        <v>221</v>
      </c>
      <c r="B230" s="11" t="s">
        <v>228</v>
      </c>
      <c r="C230" s="16" t="s">
        <v>241</v>
      </c>
      <c r="D230" s="14">
        <v>5</v>
      </c>
      <c r="E230" s="3"/>
      <c r="F230" s="5"/>
      <c r="G230" s="1">
        <f t="shared" si="4"/>
        <v>0</v>
      </c>
    </row>
    <row r="231" spans="1:7" s="18" customFormat="1" ht="92.45" customHeight="1" x14ac:dyDescent="0.2">
      <c r="A231" s="17">
        <v>222</v>
      </c>
      <c r="B231" s="11" t="s">
        <v>229</v>
      </c>
      <c r="C231" s="16" t="s">
        <v>241</v>
      </c>
      <c r="D231" s="14">
        <v>2</v>
      </c>
      <c r="E231" s="3"/>
      <c r="F231" s="5"/>
      <c r="G231" s="1">
        <f t="shared" si="4"/>
        <v>0</v>
      </c>
    </row>
    <row r="232" spans="1:7" s="18" customFormat="1" ht="25.5" x14ac:dyDescent="0.2">
      <c r="A232" s="17">
        <v>223</v>
      </c>
      <c r="B232" s="11" t="s">
        <v>230</v>
      </c>
      <c r="C232" s="16" t="s">
        <v>241</v>
      </c>
      <c r="D232" s="14">
        <v>3</v>
      </c>
      <c r="E232" s="3"/>
      <c r="F232" s="5"/>
      <c r="G232" s="1">
        <f t="shared" si="3"/>
        <v>0</v>
      </c>
    </row>
    <row r="233" spans="1:7" s="18" customFormat="1" ht="52.5" x14ac:dyDescent="0.2">
      <c r="A233" s="17">
        <v>224</v>
      </c>
      <c r="B233" s="11" t="s">
        <v>231</v>
      </c>
      <c r="C233" s="16" t="s">
        <v>241</v>
      </c>
      <c r="D233" s="14">
        <v>4</v>
      </c>
      <c r="E233" s="3"/>
      <c r="F233" s="5"/>
      <c r="G233" s="1">
        <f t="shared" si="3"/>
        <v>0</v>
      </c>
    </row>
    <row r="234" spans="1:7" s="18" customFormat="1" ht="52.5" x14ac:dyDescent="0.2">
      <c r="A234" s="17">
        <v>225</v>
      </c>
      <c r="B234" s="11" t="s">
        <v>232</v>
      </c>
      <c r="C234" s="16" t="s">
        <v>241</v>
      </c>
      <c r="D234" s="14">
        <v>4</v>
      </c>
      <c r="E234" s="3"/>
      <c r="F234" s="5"/>
      <c r="G234" s="1">
        <f t="shared" ref="G234:G237" si="5">D234*F234</f>
        <v>0</v>
      </c>
    </row>
    <row r="235" spans="1:7" s="18" customFormat="1" ht="25.5" x14ac:dyDescent="0.2">
      <c r="A235" s="17">
        <v>226</v>
      </c>
      <c r="B235" s="11" t="s">
        <v>233</v>
      </c>
      <c r="C235" s="16" t="s">
        <v>241</v>
      </c>
      <c r="D235" s="14">
        <v>3</v>
      </c>
      <c r="E235" s="3"/>
      <c r="F235" s="5"/>
      <c r="G235" s="1">
        <f t="shared" si="5"/>
        <v>0</v>
      </c>
    </row>
    <row r="236" spans="1:7" s="18" customFormat="1" ht="15" x14ac:dyDescent="0.2">
      <c r="A236" s="17">
        <v>227</v>
      </c>
      <c r="B236" s="11" t="s">
        <v>234</v>
      </c>
      <c r="C236" s="16" t="s">
        <v>239</v>
      </c>
      <c r="D236" s="14">
        <v>5</v>
      </c>
      <c r="E236" s="3"/>
      <c r="F236" s="5"/>
      <c r="G236" s="1">
        <f t="shared" si="5"/>
        <v>0</v>
      </c>
    </row>
    <row r="237" spans="1:7" s="18" customFormat="1" ht="25.5" x14ac:dyDescent="0.2">
      <c r="A237" s="17">
        <v>228</v>
      </c>
      <c r="B237" s="11" t="s">
        <v>235</v>
      </c>
      <c r="C237" s="16" t="s">
        <v>241</v>
      </c>
      <c r="D237" s="14">
        <v>5</v>
      </c>
      <c r="E237" s="3"/>
      <c r="F237" s="5"/>
      <c r="G237" s="1">
        <f t="shared" si="5"/>
        <v>0</v>
      </c>
    </row>
    <row r="238" spans="1:7" s="18" customFormat="1" ht="51" x14ac:dyDescent="0.2">
      <c r="A238" s="17">
        <v>229</v>
      </c>
      <c r="B238" s="11" t="s">
        <v>236</v>
      </c>
      <c r="C238" s="16" t="s">
        <v>239</v>
      </c>
      <c r="D238" s="14">
        <v>2</v>
      </c>
      <c r="E238" s="3"/>
      <c r="F238" s="5"/>
      <c r="G238" s="1">
        <f t="shared" si="3"/>
        <v>0</v>
      </c>
    </row>
    <row r="239" spans="1:7" s="18" customFormat="1" ht="51" x14ac:dyDescent="0.2">
      <c r="A239" s="17">
        <v>230</v>
      </c>
      <c r="B239" s="11" t="s">
        <v>237</v>
      </c>
      <c r="C239" s="16" t="s">
        <v>239</v>
      </c>
      <c r="D239" s="14">
        <v>2</v>
      </c>
      <c r="E239" s="3"/>
      <c r="F239" s="5"/>
      <c r="G239" s="1">
        <f t="shared" si="3"/>
        <v>0</v>
      </c>
    </row>
    <row r="240" spans="1:7" s="18" customFormat="1" ht="51" x14ac:dyDescent="0.2">
      <c r="A240" s="17">
        <v>231</v>
      </c>
      <c r="B240" s="11" t="s">
        <v>238</v>
      </c>
      <c r="C240" s="16" t="s">
        <v>239</v>
      </c>
      <c r="D240" s="14">
        <v>2</v>
      </c>
      <c r="E240" s="3"/>
      <c r="F240" s="5"/>
      <c r="G240" s="1">
        <f t="shared" si="3"/>
        <v>0</v>
      </c>
    </row>
    <row r="241" spans="2:7" x14ac:dyDescent="0.2">
      <c r="C241" s="19"/>
      <c r="D241" s="20"/>
      <c r="E241" s="21"/>
      <c r="F241" s="36" t="s">
        <v>243</v>
      </c>
      <c r="G241" s="37">
        <f>SUM(G10:G240)</f>
        <v>0</v>
      </c>
    </row>
    <row r="242" spans="2:7" x14ac:dyDescent="0.2">
      <c r="C242" s="19"/>
      <c r="D242" s="20"/>
      <c r="E242" s="40" t="s">
        <v>247</v>
      </c>
      <c r="F242" s="41"/>
      <c r="G242" s="37">
        <f>G241*F242/100</f>
        <v>0</v>
      </c>
    </row>
    <row r="243" spans="2:7" x14ac:dyDescent="0.2">
      <c r="C243" s="19"/>
      <c r="D243" s="20"/>
      <c r="E243" s="49" t="s">
        <v>244</v>
      </c>
      <c r="F243" s="50"/>
      <c r="G243" s="37">
        <f>G241+G242</f>
        <v>0</v>
      </c>
    </row>
    <row r="244" spans="2:7" ht="13.9" customHeight="1" x14ac:dyDescent="0.2">
      <c r="C244" s="24"/>
      <c r="D244" s="24"/>
      <c r="E244" s="22" t="s">
        <v>245</v>
      </c>
      <c r="F244" s="22"/>
      <c r="G244" s="38"/>
    </row>
    <row r="245" spans="2:7" x14ac:dyDescent="0.2">
      <c r="C245" s="23"/>
      <c r="D245" s="25"/>
      <c r="E245" s="51" t="s">
        <v>246</v>
      </c>
      <c r="F245" s="52"/>
      <c r="G245" s="39">
        <f>G243-G243*G244/100</f>
        <v>0</v>
      </c>
    </row>
    <row r="247" spans="2:7" x14ac:dyDescent="0.2">
      <c r="B247" s="34" t="s">
        <v>242</v>
      </c>
      <c r="C247" s="35"/>
      <c r="D247" s="34"/>
      <c r="E247" s="34"/>
    </row>
    <row r="249" spans="2:7" x14ac:dyDescent="0.2">
      <c r="B249" s="48" t="s">
        <v>248</v>
      </c>
      <c r="C249" s="48"/>
      <c r="D249" s="48"/>
      <c r="E249" s="48"/>
      <c r="F249" s="48"/>
      <c r="G249" s="48"/>
    </row>
    <row r="250" spans="2:7" ht="24" customHeight="1" x14ac:dyDescent="0.2">
      <c r="B250" s="42"/>
      <c r="C250" s="42"/>
      <c r="D250" s="42"/>
      <c r="E250" s="42"/>
      <c r="F250" s="42"/>
      <c r="G250" s="42"/>
    </row>
  </sheetData>
  <sheetProtection formatColumns="0" formatRows="0" selectLockedCells="1"/>
  <mergeCells count="9">
    <mergeCell ref="B250:G250"/>
    <mergeCell ref="B3:D3"/>
    <mergeCell ref="B7:G7"/>
    <mergeCell ref="B6:G6"/>
    <mergeCell ref="C1:G1"/>
    <mergeCell ref="B4:G4"/>
    <mergeCell ref="B249:G249"/>
    <mergeCell ref="E243:F243"/>
    <mergeCell ref="E245:F24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VI xmlns="10d82443-09d3-40b0-8c83-26301ffc3ad6" xsi:nil="true"/>
    <Inici xmlns="10d82443-09d3-40b0-8c83-26301ffc3ad6">
      <Url xsi:nil="true"/>
      <Description xsi:nil="true"/>
    </Inici>
    <Eil_x002e_Nr_x002e_ xmlns="10d82443-09d3-40b0-8c83-26301ffc3ad6" xsi:nil="true"/>
  </documentManagement>
</p:properties>
</file>

<file path=customXml/itemProps1.xml><?xml version="1.0" encoding="utf-8"?>
<ds:datastoreItem xmlns:ds="http://schemas.openxmlformats.org/officeDocument/2006/customXml" ds:itemID="{9EF6090C-B938-4660-B371-9F9BEED23BA0}">
  <ds:schemaRefs>
    <ds:schemaRef ds:uri="http://schemas.microsoft.com/sharepoint/v3/contenttype/forms"/>
  </ds:schemaRefs>
</ds:datastoreItem>
</file>

<file path=customXml/itemProps2.xml><?xml version="1.0" encoding="utf-8"?>
<ds:datastoreItem xmlns:ds="http://schemas.openxmlformats.org/officeDocument/2006/customXml" ds:itemID="{6F24069A-DB15-4895-BBAC-F79DDD5D4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3B8B1A-B52A-4620-9EC2-E9CE36716F87}">
  <ds:schemaRefs>
    <ds:schemaRef ds:uri="10d82443-09d3-40b0-8c83-26301ffc3ad6"/>
    <ds:schemaRef ds:uri="http://schemas.microsoft.com/office/infopath/2007/PartnerControls"/>
    <ds:schemaRef ds:uri="http://purl.org/dc/dcmitype/"/>
    <ds:schemaRef ds:uri="http://schemas.microsoft.com/office/2006/metadata/properties"/>
    <ds:schemaRef ds:uri="http://www.w3.org/XML/1998/namespace"/>
    <ds:schemaRef ds:uri="ee1859fd-5c03-4aad-a8ae-84688b43cbdc"/>
    <ds:schemaRef ds:uri="http://purl.org/dc/elements/1.1/"/>
    <ds:schemaRef ds:uri="http://schemas.microsoft.com/office/2006/documentManagement/typ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Vilniaus universitetas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Urbanavčiius</dc:creator>
  <cp:keywords/>
  <dc:description/>
  <cp:lastModifiedBy>Žana Mekšraitė</cp:lastModifiedBy>
  <cp:revision/>
  <dcterms:created xsi:type="dcterms:W3CDTF">2019-05-17T11:14:20Z</dcterms:created>
  <dcterms:modified xsi:type="dcterms:W3CDTF">2026-02-18T10:25:01Z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